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3040" windowHeight="937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B7733" i="106" s="1"/>
  <c r="D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B7088" i="106" s="1"/>
  <c r="D7088" i="106" s="1"/>
  <c r="K246" i="29"/>
  <c r="K247" i="29"/>
  <c r="K248" i="29"/>
  <c r="K249" i="29"/>
  <c r="B7096" i="106" s="1"/>
  <c r="D7096" i="106" s="1"/>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343" i="29"/>
  <c r="B3673" i="106" s="1"/>
  <c r="D3673"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9" i="106"/>
  <c r="D7049"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74" i="36"/>
  <c r="D75" i="36"/>
  <c r="D77" i="36"/>
  <c r="D78" i="36"/>
  <c r="D85" i="36"/>
  <c r="B64" i="127"/>
  <c r="B65" i="127"/>
  <c r="D26" i="108"/>
  <c r="E26" i="108"/>
  <c r="F26" i="108"/>
  <c r="G26" i="108"/>
  <c r="E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G16" i="4"/>
  <c r="K13" i="4"/>
  <c r="B3572" i="106" s="1"/>
  <c r="D3572" i="106" s="1"/>
  <c r="C14" i="4"/>
  <c r="B2558" i="106" s="1"/>
  <c r="D2558" i="106" s="1"/>
  <c r="D14" i="4"/>
  <c r="B2570" i="106" s="1"/>
  <c r="D2570" i="106" s="1"/>
  <c r="F14" i="4"/>
  <c r="E15" i="4"/>
  <c r="B2633" i="106" s="1"/>
  <c r="D2633" i="106" s="1"/>
  <c r="C16" i="4"/>
  <c r="B2560" i="106" s="1"/>
  <c r="D2560" i="106" s="1"/>
  <c r="B2611" i="106"/>
  <c r="D2611" i="106" s="1"/>
  <c r="N22" i="3"/>
  <c r="B283" i="106" s="1"/>
  <c r="D283" i="106" s="1"/>
  <c r="N23" i="3"/>
  <c r="B284" i="106" s="1"/>
  <c r="D284"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2597" i="106"/>
  <c r="D2597" i="106" s="1"/>
  <c r="F135" i="34"/>
  <c r="F130" i="34"/>
  <c r="F126" i="34"/>
  <c r="B5847" i="106"/>
  <c r="D5847" i="106" s="1"/>
  <c r="B5599" i="106"/>
  <c r="D5599" i="106" s="1"/>
  <c r="K274" i="5"/>
  <c r="J173" i="5"/>
  <c r="B6397" i="106" s="1"/>
  <c r="D6397" i="106" s="1"/>
  <c r="H173" i="5"/>
  <c r="J109" i="5"/>
  <c r="J4" i="4" s="1"/>
  <c r="B6220" i="106" s="1"/>
  <c r="D6220" i="106" s="1"/>
  <c r="F106" i="34"/>
  <c r="B5906" i="106"/>
  <c r="D5906" i="106" s="1"/>
  <c r="H6" i="4"/>
  <c r="B2656" i="106" s="1"/>
  <c r="D2656" i="106" s="1"/>
  <c r="B1746" i="106"/>
  <c r="D1746" i="106" s="1"/>
  <c r="D17" i="7"/>
  <c r="B4104" i="106" s="1"/>
  <c r="D4104" i="106" s="1"/>
  <c r="D18" i="7"/>
  <c r="B4105" i="106" s="1"/>
  <c r="D4105" i="106" s="1"/>
  <c r="B7760" i="106"/>
  <c r="D7760" i="106" s="1"/>
  <c r="F27" i="108" l="1"/>
  <c r="E28" i="108"/>
  <c r="D14" i="7"/>
  <c r="B1770" i="106" s="1"/>
  <c r="D1770" i="106" s="1"/>
  <c r="D4" i="7"/>
  <c r="B1760" i="106" s="1"/>
  <c r="D1760" i="106" s="1"/>
  <c r="D53" i="36"/>
  <c r="L13" i="11"/>
  <c r="B2060" i="106" s="1"/>
  <c r="D2060" i="106" s="1"/>
  <c r="F28" i="108"/>
  <c r="E102" i="29"/>
  <c r="B2790" i="106" s="1"/>
  <c r="D2790" i="106" s="1"/>
  <c r="B5618" i="106"/>
  <c r="D5618" i="106" s="1"/>
  <c r="D11" i="7"/>
  <c r="B1768" i="106" s="1"/>
  <c r="D1768" i="106" s="1"/>
  <c r="J275" i="5"/>
  <c r="B7055" i="106" s="1"/>
  <c r="D7055" i="106" s="1"/>
  <c r="D7" i="7"/>
  <c r="B1763" i="106" s="1"/>
  <c r="D1763" i="106" s="1"/>
  <c r="D57" i="36"/>
  <c r="H33" i="118"/>
  <c r="B4216" i="106"/>
  <c r="D4216" i="106" s="1"/>
  <c r="I6" i="4"/>
  <c r="B5011" i="106" s="1"/>
  <c r="D5011" i="106" s="1"/>
  <c r="F93" i="34"/>
  <c r="D60" i="36"/>
  <c r="B3675" i="106"/>
  <c r="D3675" i="106" s="1"/>
  <c r="K349" i="29"/>
  <c r="B3676" i="106" s="1"/>
  <c r="D3676" i="106" s="1"/>
  <c r="H352" i="29"/>
  <c r="B7242" i="106" s="1"/>
  <c r="D7242" i="106" s="1"/>
  <c r="D341" i="29"/>
  <c r="B3626" i="106"/>
  <c r="D3626" i="106" s="1"/>
  <c r="K41" i="3"/>
  <c r="B2916" i="106"/>
  <c r="D2916" i="106" s="1"/>
  <c r="L41" i="3"/>
  <c r="B2037" i="106"/>
  <c r="D2037" i="106" s="1"/>
  <c r="K16" i="11"/>
  <c r="B2055" i="106" s="1"/>
  <c r="D2055" i="106" s="1"/>
  <c r="E204" i="29"/>
  <c r="B1353" i="106" s="1"/>
  <c r="D1353" i="106" s="1"/>
  <c r="B7047" i="106"/>
  <c r="D7047" i="106" s="1"/>
  <c r="H148" i="29"/>
  <c r="B1272" i="106" s="1"/>
  <c r="D1272" i="106" s="1"/>
  <c r="B1241" i="106"/>
  <c r="D1241" i="106" s="1"/>
  <c r="E150" i="29"/>
  <c r="B1242" i="106" s="1"/>
  <c r="D1242" i="106" s="1"/>
  <c r="F16" i="11"/>
  <c r="B2031" i="106" s="1"/>
  <c r="D2031" i="106" s="1"/>
  <c r="B6352" i="106"/>
  <c r="D6352" i="106" s="1"/>
  <c r="F127" i="34"/>
  <c r="D9" i="7"/>
  <c r="B1767" i="106" s="1"/>
  <c r="D1767" i="106" s="1"/>
  <c r="K173" i="5"/>
  <c r="B3656" i="106"/>
  <c r="D3656" i="106" s="1"/>
  <c r="H354" i="29"/>
  <c r="B3660" i="106" s="1"/>
  <c r="D3660" i="106" s="1"/>
  <c r="C172" i="5"/>
  <c r="B3391" i="106"/>
  <c r="D3391" i="106" s="1"/>
  <c r="K223" i="29"/>
  <c r="K7" i="4"/>
  <c r="B3718" i="106" s="1"/>
  <c r="D3718" i="106" s="1"/>
  <c r="F104" i="34"/>
  <c r="F109" i="5"/>
  <c r="F275" i="5" s="1"/>
  <c r="B5752" i="106"/>
  <c r="D5752" i="106" s="1"/>
  <c r="F94" i="34"/>
  <c r="F128" i="34"/>
  <c r="G173" i="5"/>
  <c r="B5778" i="106" s="1"/>
  <c r="D5778" i="106" s="1"/>
  <c r="D13" i="7"/>
  <c r="B3726" i="106" s="1"/>
  <c r="D3726" i="106" s="1"/>
  <c r="B6839" i="106"/>
  <c r="D6839" i="106" s="1"/>
  <c r="D172" i="5"/>
  <c r="B5412" i="106" s="1"/>
  <c r="D5412" i="106" s="1"/>
  <c r="K109" i="5"/>
  <c r="D51" i="36"/>
  <c r="K26" i="12"/>
  <c r="B7743" i="106" s="1"/>
  <c r="D7743" i="106" s="1"/>
  <c r="B7211" i="106"/>
  <c r="D7211" i="106" s="1"/>
  <c r="K329" i="29"/>
  <c r="H202" i="29"/>
  <c r="B1375" i="106" s="1"/>
  <c r="D1375" i="106" s="1"/>
  <c r="B4156" i="106"/>
  <c r="D4156" i="106" s="1"/>
  <c r="B2974" i="106"/>
  <c r="D2974" i="106" s="1"/>
  <c r="K84" i="29"/>
  <c r="K102" i="29" s="1"/>
  <c r="J6" i="4"/>
  <c r="B6221" i="106" s="1"/>
  <c r="D6221" i="106" s="1"/>
  <c r="D109" i="5"/>
  <c r="C109" i="5"/>
  <c r="K76" i="4"/>
  <c r="B3586" i="106" s="1"/>
  <c r="D3586" i="106" s="1"/>
  <c r="B3703" i="106"/>
  <c r="D3703" i="106" s="1"/>
  <c r="D15" i="7"/>
  <c r="B1772" i="106" s="1"/>
  <c r="D1772" i="106" s="1"/>
  <c r="D12" i="7"/>
  <c r="B1769" i="106" s="1"/>
  <c r="D1769" i="106" s="1"/>
  <c r="F105" i="34"/>
  <c r="H109" i="5"/>
  <c r="H275" i="5" s="1"/>
  <c r="F110" i="34"/>
  <c r="F129" i="34"/>
  <c r="D5" i="7"/>
  <c r="B1761" i="106" s="1"/>
  <c r="D1761" i="106" s="1"/>
  <c r="K28" i="118"/>
  <c r="O27" i="118" s="1"/>
  <c r="O29" i="118" s="1"/>
  <c r="F173" i="5"/>
  <c r="G109" i="5"/>
  <c r="F43" i="34"/>
  <c r="D7245" i="106"/>
  <c r="B7200" i="106"/>
  <c r="D7200" i="106" s="1"/>
  <c r="D331" i="29"/>
  <c r="B7217" i="106" s="1"/>
  <c r="D7217" i="106" s="1"/>
  <c r="B7144" i="106"/>
  <c r="D7144" i="106" s="1"/>
  <c r="K323" i="29"/>
  <c r="K331" i="29" s="1"/>
  <c r="B3649" i="106"/>
  <c r="D3649" i="106" s="1"/>
  <c r="G354" i="29"/>
  <c r="B3650" i="106" s="1"/>
  <c r="D3650" i="106" s="1"/>
  <c r="K178" i="29"/>
  <c r="F13" i="4" s="1"/>
  <c r="B2596" i="106" s="1"/>
  <c r="D2596" i="106" s="1"/>
  <c r="B4087" i="106"/>
  <c r="D4087" i="106" s="1"/>
  <c r="B1324" i="106"/>
  <c r="D1324" i="106" s="1"/>
  <c r="K162" i="29"/>
  <c r="E14" i="145"/>
  <c r="G14" i="145" s="1"/>
  <c r="B1124" i="106"/>
  <c r="D1124" i="106" s="1"/>
  <c r="L15" i="11"/>
  <c r="B3459" i="106" s="1"/>
  <c r="D3459" i="106" s="1"/>
  <c r="B1529" i="106"/>
  <c r="D1529" i="106" s="1"/>
  <c r="C204" i="29"/>
  <c r="B1340" i="106" s="1"/>
  <c r="D1340" i="106" s="1"/>
  <c r="C150" i="29"/>
  <c r="B1226" i="106" s="1"/>
  <c r="D1226" i="106" s="1"/>
  <c r="K344" i="29"/>
  <c r="E305" i="29"/>
  <c r="B1536" i="106" s="1"/>
  <c r="D1536" i="106" s="1"/>
  <c r="K278" i="29"/>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5914" i="106"/>
  <c r="D5914" i="106" s="1"/>
  <c r="J7" i="4"/>
  <c r="B2657" i="106"/>
  <c r="D2657" i="106" s="1"/>
  <c r="D274" i="5"/>
  <c r="B3447" i="106"/>
  <c r="D3447" i="106" s="1"/>
  <c r="B7270" i="106"/>
  <c r="C34" i="131"/>
  <c r="B2088" i="106" l="1"/>
  <c r="D2088" i="106" s="1"/>
  <c r="F40" i="108"/>
  <c r="G42" i="108" s="1"/>
  <c r="L16" i="11"/>
  <c r="B2061" i="106" s="1"/>
  <c r="D2061" i="106" s="1"/>
  <c r="B1381" i="106"/>
  <c r="D1381" i="106" s="1"/>
  <c r="C114" i="29"/>
  <c r="B757" i="106" s="1"/>
  <c r="D757" i="106" s="1"/>
  <c r="F175" i="34"/>
  <c r="K332" i="29"/>
  <c r="B7225" i="106" s="1"/>
  <c r="D7225" i="106" s="1"/>
  <c r="B3674" i="106"/>
  <c r="D3674" i="106" s="1"/>
  <c r="K15" i="4"/>
  <c r="B3573" i="106" s="1"/>
  <c r="D3573" i="106" s="1"/>
  <c r="D4" i="4"/>
  <c r="B2564" i="106" s="1"/>
  <c r="D2564" i="106" s="1"/>
  <c r="B5356" i="106"/>
  <c r="D5356" i="106" s="1"/>
  <c r="B5214" i="106"/>
  <c r="D5214" i="106" s="1"/>
  <c r="C173" i="5"/>
  <c r="B2917" i="106"/>
  <c r="D2917" i="106" s="1"/>
  <c r="D59" i="36"/>
  <c r="B3724" i="106"/>
  <c r="D3724" i="106" s="1"/>
  <c r="G15" i="4"/>
  <c r="B6032" i="106" s="1"/>
  <c r="D6032" i="106" s="1"/>
  <c r="F73" i="34"/>
  <c r="K4" i="4"/>
  <c r="B6028" i="106"/>
  <c r="D6028" i="106" s="1"/>
  <c r="D173" i="5"/>
  <c r="B1474" i="106"/>
  <c r="D1474" i="106" s="1"/>
  <c r="G12" i="4"/>
  <c r="B2607" i="106" s="1"/>
  <c r="D2607" i="106" s="1"/>
  <c r="K275" i="5"/>
  <c r="B6023" i="106" s="1"/>
  <c r="D6023" i="106" s="1"/>
  <c r="B3568" i="106"/>
  <c r="D3568" i="106" s="1"/>
  <c r="D58" i="36"/>
  <c r="B7207" i="106"/>
  <c r="D7207" i="106" s="1"/>
  <c r="J13" i="4"/>
  <c r="B7042" i="106" s="1"/>
  <c r="D7042" i="106" s="1"/>
  <c r="H4" i="4"/>
  <c r="B6025" i="106"/>
  <c r="D6025" i="106" s="1"/>
  <c r="D19" i="7"/>
  <c r="B1775" i="106" s="1"/>
  <c r="D1775" i="106" s="1"/>
  <c r="B6024" i="106"/>
  <c r="D6024" i="106" s="1"/>
  <c r="G4" i="4"/>
  <c r="B2603" i="106" s="1"/>
  <c r="D2603" i="106" s="1"/>
  <c r="B5121" i="106"/>
  <c r="D5121" i="106" s="1"/>
  <c r="C4" i="4"/>
  <c r="B2551" i="106" s="1"/>
  <c r="D2551" i="106" s="1"/>
  <c r="F4" i="4"/>
  <c r="B2591" i="106" s="1"/>
  <c r="D2591" i="106" s="1"/>
  <c r="B5588" i="106"/>
  <c r="D5588"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D7" i="4"/>
  <c r="D275" i="5"/>
  <c r="B5507" i="106"/>
  <c r="D5507" i="106" s="1"/>
  <c r="B7298" i="106"/>
  <c r="C35" i="131"/>
  <c r="B7299" i="106" s="1"/>
  <c r="F8" i="4" l="1"/>
  <c r="D6" i="146" s="1"/>
  <c r="J17" i="4"/>
  <c r="J20" i="4" s="1"/>
  <c r="K306" i="29"/>
  <c r="B1561" i="106" s="1"/>
  <c r="D1561" i="106" s="1"/>
  <c r="B3569" i="106"/>
  <c r="D3569" i="106" s="1"/>
  <c r="K8" i="4"/>
  <c r="B2655" i="106"/>
  <c r="D2655" i="106" s="1"/>
  <c r="H8" i="4"/>
  <c r="B5421" i="106"/>
  <c r="D5421" i="106" s="1"/>
  <c r="D6" i="4"/>
  <c r="B2566" i="106" s="1"/>
  <c r="D2566"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B2595" i="106" l="1"/>
  <c r="D2595" i="106" s="1"/>
  <c r="F10" i="4"/>
  <c r="B4125" i="106" s="1"/>
  <c r="D4125" i="106" s="1"/>
  <c r="B6227" i="106"/>
  <c r="D6227" i="106" s="1"/>
  <c r="J19" i="4"/>
  <c r="B6229" i="106" s="1"/>
  <c r="D6229" i="106" s="1"/>
  <c r="K10" i="4"/>
  <c r="B4130" i="106" s="1"/>
  <c r="D4130" i="106" s="1"/>
  <c r="B3571" i="106"/>
  <c r="D3571" i="106" s="1"/>
  <c r="D10" i="159"/>
  <c r="D19" i="159" s="1"/>
  <c r="D32" i="159" s="1"/>
  <c r="D49" i="159" s="1"/>
  <c r="D8" i="4"/>
  <c r="C6" i="146"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3" i="118"/>
  <c r="H18" i="118"/>
  <c r="D20" i="4"/>
  <c r="B2574" i="106" s="1"/>
  <c r="D257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D78" i="4"/>
  <c r="D81" i="4"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F178" i="34" l="1"/>
  <c r="F180" i="34" s="1"/>
  <c r="B3239" i="106"/>
  <c r="D3239"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<sst xmlns="http://schemas.openxmlformats.org/spreadsheetml/2006/main" count="4986" uniqueCount="2098">
  <si>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</si>
  <si>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</si>
  <si>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</si>
  <si>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</si>
  <si>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</si>
  <si>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</si>
  <si>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</si>
  <si>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</si>
  <si>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</si>
  <si>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</si>
  <si>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</si>
  <si>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</si>
  <si>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</si>
  <si>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</si>
  <si>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</si>
  <si>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</si>
  <si>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</si>
  <si>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</si>
  <si>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</si>
  <si>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</si>
  <si>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</si>
  <si>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</si>
  <si>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</si>
  <si>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</si>
  <si>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</si>
  <si>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</si>
  <si>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</si>
  <si>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</si>
  <si>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</si>
  <si>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</si>
  <si>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</si>
  <si>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</si>
  <si>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</si>
  <si>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</si>
  <si>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</si>
  <si>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</si>
  <si>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</si>
  <si>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</si>
  <si>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</si>
  <si>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</si>
  <si>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</si>
  <si>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</si>
  <si>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</si>
  <si>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</si>
  <si>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</si>
  <si>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</si>
  <si>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</si>
  <si>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</si>
  <si>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</si>
  <si>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</si>
  <si>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</si>
  <si>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</si>
  <si>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</si>
  <si>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</si>
  <si>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</si>
  <si>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</si>
  <si>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</si>
  <si>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</si>
  <si>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</si>
  <si>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</si>
  <si>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</si>
  <si>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</si>
  <si>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</si>
  <si>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</si>
  <si>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</si>
  <si>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</si>
  <si>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</si>
  <si>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</si>
  <si>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</si>
  <si>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</si>
  <si>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</si>
  <si>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</si>
  <si>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</si>
  <si>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</si>
  <si>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</si>
  <si>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</si>
  <si>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</si>
  <si>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</si>
  <si>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</si>
  <si>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</si>
  <si>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</si>
  <si>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</si>
  <si>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</si>
  <si>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</si>
  <si>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</si>
  <si>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</si>
  <si>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</si>
  <si>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</si>
  <si>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</si>
  <si>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</si>
  <si>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</si>
  <si>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</si>
  <si>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</si>
  <si>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</si>
  <si>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</si>
  <si>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</si>
  <si>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</si>
  <si>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</si>
  <si>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</si>
  <si>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</si>
  <si>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</si>
  <si>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</si>
  <si>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</si>
  <si>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</si>
  <si>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</si>
  <si>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</si>
  <si>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</si>
  <si>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</si>
  <si>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</si>
  <si>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</si>
  <si>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</si>
  <si>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</si>
  <si>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</si>
  <si>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</si>
  <si>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</si>
  <si>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</si>
  <si>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</si>
  <si>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</si>
  <si>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</si>
  <si>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</si>
  <si>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</si>
  <si>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</si>
  <si>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</si>
  <si>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</si>
  <si>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</si>
  <si>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</si>
  <si>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</si>
  <si>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</si>
  <si>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</si>
  <si>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</si>
  <si>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</si>
  <si>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</si>
  <si>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</si>
  <si>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</si>
  <si>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</si>
  <si>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</si>
  <si>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</si>
  <si>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</si>
  <si>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</si>
  <si>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</si>
  <si>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</si>
  <si>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</si>
  <si>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</si>
  <si>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</si>
  <si>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</si>
  <si>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</si>
  <si>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</si>
  <si>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</si>
  <si>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</si>
  <si>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</si>
  <si>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</si>
  <si>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</si>
  <si>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</si>
  <si>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</si>
  <si>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</si>
  <si>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</si>
  <si>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</si>
  <si>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</si>
  <si>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</si>
  <si>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</si>
  <si>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</si>
  <si>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</si>
  <si>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</si>
  <si>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</si>
  <si>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</si>
  <si>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</si>
  <si>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</si>
  <si>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</si>
  <si>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</si>
  <si>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</si>
  <si>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</si>
  <si>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</si>
  <si>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</si>
  <si>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</si>
  <si>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</si>
  <si>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</si>
  <si>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</si>
  <si>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</si>
  <si>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</si>
  <si>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</si>
  <si>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</si>
  <si>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</si>
  <si>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</si>
  <si>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</si>
  <si>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</si>
  <si>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</si>
  <si>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</si>
  <si>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</si>
  <si>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</si>
  <si>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</si>
  <si>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</si>
  <si>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</si>
  <si>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</si>
  <si>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</si>
  <si>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</si>
  <si>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</si>
  <si>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</si>
  <si>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</si>
  <si>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</si>
  <si>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</si>
  <si>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</si>
  <si>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</si>
  <si>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</si>
  <si>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</si>
  <si>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</si>
  <si>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</si>
  <si>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</si>
  <si>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</si>
  <si>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</si>
  <si>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</si>
  <si>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</si>
  <si>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</si>
  <si>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</si>
  <si>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</si>
  <si>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</si>
  <si>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</si>
  <si>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</si>
  <si>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</si>
  <si>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</si>
  <si>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</si>
  <si>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</si>
  <si>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</si>
  <si>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</si>
  <si>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</si>
  <si>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</si>
  <si>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</si>
  <si>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</si>
  <si>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</si>
  <si>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</si>
  <si>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</si>
  <si>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</si>
  <si>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</si>
  <si>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</si>
  <si>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</si>
  <si>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</si>
  <si>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</si>
  <si>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</si>
  <si>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</si>
  <si>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</si>
  <si>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</si>
  <si>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</si>
  <si>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</si>
  <si>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</si>
  <si>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</si>
  <si>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</si>
  <si>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</si>
  <si>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</si>
  <si>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</si>
  <si>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</si>
  <si>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</si>
  <si>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</si>
  <si>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</si>
  <si>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</si>
  <si>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</si>
  <si>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</si>
  <si>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</si>
  <si>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</si>
  <si>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</si>
  <si>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</si>
  <si>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</si>
  <si>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</si>
  <si>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</si>
  <si>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</si>
  <si>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</si>
  <si>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</si>
  <si>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</si>
  <si>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</si>
  <si>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</si>
  <si>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</si>
  <si>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</si>
  <si>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</si>
  <si>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</si>
  <si>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</si>
  <si>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</si>
  <si>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</si>
  <si>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</si>
  <si>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</si>
  <si>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</si>
  <si>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</si>
  <si>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</si>
  <si>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</si>
  <si>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</si>
  <si>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</si>
  <si>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</si>
  <si>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</si>
  <si>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</si>
  <si>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</si>
  <si>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</si>
  <si>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</si>
  <si>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</si>
  <si>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</si>
  <si>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</si>
  <si>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</si>
  <si>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</si>
  <si>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</si>
  <si>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</si>
  <si>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</si>
  <si>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</si>
  <si>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</si>
  <si>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</si>
  <si>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</si>
  <si>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</si>
  <si>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</si>
  <si>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</si>
  <si>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</si>
  <si>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</si>
  <si>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</si>
  <si>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</si>
  <si>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</si>
  <si>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</si>
  <si>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</si>
  <si>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</si>
  <si>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</si>
  <si>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</si>
  <si>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</si>
  <si>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</si>
  <si>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</si>
  <si>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</si>
  <si>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</si>
  <si>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</si>
  <si>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</si>
  <si>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</si>
  <si>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</si>
  <si>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</si>
  <si>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</si>
  <si>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</si>
  <si>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</si>
  <si>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</si>
  <si>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</si>
  <si>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</si>
  <si>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</si>
  <si>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</si>
  <si>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</si>
  <si>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</si>
  <si>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</si>
  <si>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</si>
  <si>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</si>
  <si>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</si>
  <si>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</si>
  <si>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</si>
  <si>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</si>
  <si>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</si>
  <si>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</si>
  <si>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</si>
  <si>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</si>
  <si>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</si>
  <si>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</si>
  <si>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</si>
  <si>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</si>
  <si>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</si>
  <si>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</si>
  <si>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</si>
  <si>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</si>
  <si>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</si>
  <si>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</si>
  <si>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</si>
  <si>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</si>
  <si>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</si>
  <si>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</si>
  <si>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</si>
  <si>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</si>
  <si>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</si>
  <si>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</si>
  <si>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</si>
  <si>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</si>
  <si>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</si>
  <si>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</si>
  <si>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</si>
  <si>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</si>
  <si>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</si>
  <si>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</si>
  <si>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</si>
  <si>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</si>
  <si>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</si>
  <si>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</si>
  <si>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</si>
  <si>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</si>
  <si>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</si>
  <si>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</si>
  <si>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</si>
  <si>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</si>
  <si>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</si>
  <si>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</si>
  <si>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</si>
  <si>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</si>
  <si>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</si>
  <si>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</si>
  <si>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</si>
  <si>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</si>
  <si>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</si>
  <si>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</si>
  <si>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</si>
  <si>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</si>
  <si>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</si>
  <si>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</si>
  <si>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</si>
  <si>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</si>
  <si>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</si>
  <si>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</si>
  <si>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</si>
  <si>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</si>
  <si>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</si>
  <si>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</si>
  <si>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</si>
  <si>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</si>
  <si>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</si>
  <si>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</si>
  <si>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</si>
  <si>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</si>
  <si>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</si>
  <si>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</si>
  <si>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</si>
  <si>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</si>
  <si>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</si>
  <si>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</si>
  <si>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</si>
  <si>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</si>
  <si>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</si>
  <si>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</si>
  <si>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</si>
  <si>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</si>
  <si>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</si>
  <si>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</si>
  <si>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</si>
  <si>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</si>
  <si>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</si>
  <si>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</si>
  <si>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</si>
  <si>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</si>
  <si>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</si>
  <si>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</si>
  <si>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</si>
  <si>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</si>
  <si>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</si>
  <si>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</si>
  <si>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</si>
  <si>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</si>
  <si>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</si>
  <si>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</si>
  <si>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</si>
  <si>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</si>
  <si>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</si>
  <si>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</si>
  <si>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</si>
  <si>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</si>
  <si>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</si>
  <si>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</si>
  <si>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</si>
  <si>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</si>
  <si>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</si>
  <si>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</si>
  <si>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</si>
  <si>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</si>
  <si>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</si>
  <si>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</si>
  <si>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</si>
  <si>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</si>
  <si>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</si>
  <si>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</si>
  <si>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</si>
  <si>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</si>
  <si>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</si>
  <si>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</si>
  <si>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</si>
  <si>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</si>
  <si>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</si>
  <si>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</si>
  <si>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</si>
  <si>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</si>
  <si>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</si>
  <si>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</si>
  <si>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</si>
  <si>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</si>
  <si>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</si>
  <si>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</si>
  <si>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</si>
  <si>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</si>
  <si>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</si>
  <si>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</si>
  <si>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</si>
  <si>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</si>
  <si>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</si>
  <si>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</si>
  <si>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</si>
  <si>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</si>
  <si>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</si>
  <si>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</si>
  <si>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</si>
  <si>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</si>
  <si>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</si>
  <si>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</si>
  <si>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</si>
  <si>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</si>
  <si>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</si>
  <si>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</si>
  <si>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</si>
  <si>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</si>
  <si>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</si>
  <si>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</si>
  <si>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</si>
  <si>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</si>
  <si>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</si>
  <si>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</si>
  <si>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</si>
  <si>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</si>
  <si>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</si>
  <si>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</si>
  <si>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</si>
  <si>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</si>
  <si>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</si>
  <si>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</si>
  <si>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</si>
  <si>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</si>
  <si>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</si>
  <si>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</si>
  <si>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</si>
  <si>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</si>
  <si>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</si>
  <si>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</si>
  <si>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</si>
  <si>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</si>
  <si>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</si>
  <si>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</si>
  <si>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</si>
  <si>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</si>
  <si>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</si>
  <si>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</si>
  <si>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</si>
  <si>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</si>
  <si>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</si>
  <si>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</si>
  <si>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</si>
  <si>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</si>
  <si>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</si>
  <si>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</si>
  <si>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</si>
  <si>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</si>
  <si>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</si>
  <si>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</si>
  <si>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</si>
  <si>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</si>
  <si>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</si>
  <si>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</si>
  <si>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</si>
  <si>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</si>
  <si>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</si>
  <si>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</si>
  <si>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</si>
  <si>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</si>
  <si>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</si>
  <si>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</si>
  <si>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</si>
  <si>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</si>
  <si>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</si>
  <si>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</si>
  <si>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</si>
  <si>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</si>
  <si>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</si>
  <si>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</si>
  <si>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</si>
  <si>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</si>
  <si>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</si>
  <si>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</si>
  <si>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</si>
  <si>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</si>
  <si>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</si>
  <si>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</si>
  <si>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</si>
  <si>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</si>
  <si>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</si>
  <si>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</si>
  <si>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</si>
  <si>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</si>
  <si>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</si>
  <si>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</si>
  <si>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</si>
  <si>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</si>
  <si>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</si>
  <si>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</si>
  <si>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</si>
  <si>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</si>
  <si>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</si>
  <si>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</si>
  <si>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</si>
  <si>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</si>
  <si>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</si>
  <si>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</si>
  <si>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</si>
  <si>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</si>
  <si>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</si>
  <si>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</si>
  <si>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</si>
  <si>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</si>
  <si>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</si>
  <si>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</si>
  <si>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</si>
  <si>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</si>
  <si>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</si>
  <si>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</si>
  <si>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</si>
  <si>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</si>
  <si>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</si>
  <si>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</si>
  <si>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</si>
  <si>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</si>
  <si>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</si>
  <si>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</si>
  <si>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</si>
  <si>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</si>
  <si>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</si>
  <si>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</si>
  <si>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</si>
  <si>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</si>
  <si>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</si>
  <si>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</si>
  <si>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</si>
  <si>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</si>
  <si>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</si>
  <si>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</si>
  <si>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</si>
  <si>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</si>
  <si>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</si>
  <si>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</si>
  <si>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</si>
  <si>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</si>
  <si>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</si>
  <si>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</si>
  <si>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</si>
  <si>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</si>
  <si>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</si>
  <si>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</si>
  <si>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</si>
  <si>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</si>
  <si>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</si>
  <si>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</si>
  <si>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</si>
  <si>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</si>
  <si>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</si>
  <si>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</si>
  <si>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</si>
  <si>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</si>
  <si>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</si>
  <si>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</si>
  <si>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</si>
  <si>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</si>
  <si>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</si>
  <si>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</si>
  <si>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</si>
  <si>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</si>
  <si>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</si>
  <si>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</si>
  <si>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</si>
  <si>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</si>
  <si>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</si>
  <si>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</si>
  <si>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</si>
  <si>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</si>
  <si>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</si>
  <si>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</si>
  <si>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</si>
  <si>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</si>
  <si>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</si>
  <si>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</si>
  <si>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</si>
  <si>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</si>
  <si>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</si>
  <si>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</si>
  <si>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</si>
  <si>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</si>
  <si>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</si>
  <si>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</si>
  <si>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</si>
  <si>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</si>
  <si>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</si>
  <si>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</si>
  <si>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</si>
  <si>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</si>
  <si>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</si>
  <si>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</si>
  <si>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</si>
  <si>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</si>
  <si>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</si>
  <si>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</si>
  <si>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</si>
  <si>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</si>
  <si>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</si>
  <si>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</si>
  <si>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</si>
  <si>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</si>
  <si>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</si>
  <si>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</si>
  <si>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</si>
  <si>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</si>
  <si>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</si>
  <si>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</si>
  <si>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</si>
  <si>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</si>
  <si>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</si>
  <si>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</si>
  <si>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</si>
  <si>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</si>
  <si>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</si>
  <si>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</si>
  <si>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</si>
  <si>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</si>
  <si>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</si>
  <si>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</si>
  <si>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</si>
  <si>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</si>
  <si>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</si>
  <si>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</si>
  <si>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</si>
  <si>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</si>
  <si>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</si>
  <si>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</si>
  <si>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</si>
  <si>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</si>
  <si>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</si>
  <si>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</si>
  <si>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</si>
  <si>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</si>
  <si>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</si>
  <si>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</si>
  <si>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</si>
  <si>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</si>
  <si>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</si>
  <si>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</si>
  <si>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</si>
  <si>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</si>
  <si>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</si>
  <si>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</si>
  <si>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</si>
  <si>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</si>
  <si>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</si>
  <si>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</si>
  <si>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</si>
  <si>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</si>
  <si>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</si>
  <si>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</si>
  <si>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</si>
  <si>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</si>
  <si>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</si>
  <si>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</si>
  <si>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</si>
  <si>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</si>
  <si>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</si>
  <si>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</si>
  <si>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</si>
  <si>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</si>
  <si>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</si>
  <si>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</si>
  <si>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</si>
  <si>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</si>
  <si>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</si>
  <si>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</si>
  <si>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</si>
  <si>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</si>
  <si>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</si>
  <si>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</si>
  <si>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</si>
  <si>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</si>
  <si>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</si>
  <si>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</si>
  <si>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</si>
  <si>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</si>
  <si>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</si>
  <si>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</si>
  <si>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</si>
  <si>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</si>
  <si>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</si>
  <si>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</si>
  <si>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</si>
  <si>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</si>
  <si>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</si>
  <si>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</si>
  <si>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</si>
  <si>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</si>
  <si>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</si>
  <si>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</si>
  <si>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</si>
  <si>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</si>
  <si>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</si>
  <si>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</si>
  <si>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</si>
  <si>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</si>
  <si>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</si>
  <si>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</si>
  <si>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</si>
  <si>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</si>
  <si>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</si>
  <si>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</si>
  <si>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</si>
  <si>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</si>
  <si>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</si>
  <si>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</si>
  <si>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</si>
  <si>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</si>
  <si>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</si>
  <si>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</si>
  <si>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</si>
  <si>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</si>
  <si>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</si>
  <si>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</si>
  <si>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</si>
  <si>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</si>
  <si>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</si>
  <si>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</si>
  <si>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</si>
  <si>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</si>
  <si>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</si>
  <si>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</si>
  <si>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</si>
  <si>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</si>
  <si>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</si>
  <si>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</si>
  <si>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</si>
  <si>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</si>
  <si>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</si>
  <si>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</si>
  <si>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</si>
  <si>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</si>
  <si>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</si>
  <si>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</si>
  <si>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</si>
  <si>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</si>
  <si>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</si>
  <si>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</si>
  <si>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</si>
  <si>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</si>
  <si>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</si>
  <si>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</si>
  <si>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</si>
  <si>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</si>
  <si>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</si>
  <si>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</si>
  <si>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</si>
  <si>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</si>
  <si>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</si>
  <si>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</si>
  <si>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</si>
  <si>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</si>
  <si>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</si>
  <si>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</si>
  <si>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</si>
  <si>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</si>
  <si>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</si>
  <si>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</si>
  <si>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</si>
  <si>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</si>
  <si>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</si>
  <si>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</si>
  <si>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</si>
  <si>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</si>
  <si>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</si>
  <si>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</si>
  <si>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</si>
  <si>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</si>
  <si>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</si>
  <si>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</si>
  <si>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</si>
  <si>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</si>
  <si>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</si>
  <si>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</si>
  <si>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</si>
  <si>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</si>
  <si>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</si>
  <si>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</si>
  <si>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</si>
  <si>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</si>
  <si>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</si>
  <si>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</si>
  <si>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</si>
  <si>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</si>
  <si>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</si>
  <si>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</si>
  <si>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</si>
  <si>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</si>
  <si>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</si>
  <si>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</si>
  <si>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</si>
  <si>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</si>
  <si>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</si>
  <si>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</si>
  <si>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</si>
  <si>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</si>
  <si>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</si>
  <si>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</si>
  <si>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</si>
  <si>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</si>
  <si>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</si>
  <si>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</si>
  <si>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</si>
  <si>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</si>
  <si>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</si>
  <si>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</si>
  <si>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</si>
  <si>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</si>
  <si>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</si>
  <si>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</si>
  <si>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</si>
  <si>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</si>
  <si>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</si>
  <si>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</si>
  <si>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</si>
  <si>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</si>
  <si>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</si>
  <si>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</si>
  <si>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</si>
  <si>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</si>
  <si>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</si>
  <si>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</si>
  <si>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</si>
  <si>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</si>
  <si>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</si>
  <si>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</si>
  <si>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</si>
  <si>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</si>
  <si>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</si>
  <si>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</si>
  <si>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</si>
  <si>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</si>
  <si>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</si>
  <si>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</si>
  <si>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</si>
  <si>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</si>
  <si>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</si>
  <si>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</si>
  <si>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</si>
  <si>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</si>
  <si>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</si>
  <si>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</si>
  <si>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</si>
  <si>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</si>
  <si>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</si>
  <si>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</si>
  <si>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</si>
  <si>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</si>
  <si>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</si>
  <si>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</si>
  <si>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</si>
  <si>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</si>
  <si>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</si>
  <si>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</si>
  <si>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</si>
  <si>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</si>
  <si>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</si>
  <si>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</si>
  <si>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</si>
  <si>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</si>
  <si>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</si>
  <si>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</si>
  <si>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</si>
  <si>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</si>
  <si>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</si>
  <si>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</si>
  <si>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</si>
  <si>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</si>
  <si>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</si>
  <si>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</si>
  <si>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</si>
  <si>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</si>
  <si>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</si>
  <si>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</si>
  <si>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</si>
  <si>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</si>
  <si>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</si>
  <si>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</si>
  <si>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</si>
  <si>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</si>
  <si>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</si>
  <si>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</si>
  <si>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</si>
  <si>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</si>
  <si>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</si>
  <si>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</si>
  <si>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</si>
  <si>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</si>
  <si>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</si>
  <si>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</si>
  <si>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</si>
  <si>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</si>
  <si>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</si>
  <si>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</si>
  <si>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</si>
  <si>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</si>
  <si>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</si>
  <si>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</si>
  <si>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</si>
  <si>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</si>
  <si>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</si>
  <si>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</si>
  <si>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</si>
  <si>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</si>
  <si>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</si>
  <si>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</si>
  <si>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</si>
  <si>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</si>
  <si>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</si>
  <si>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</si>
  <si>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</si>
  <si>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</si>
  <si>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</si>
  <si>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</si>
  <si>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</si>
  <si>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</si>
  <si>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</si>
  <si>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</si>
  <si>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</si>
  <si>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</si>
  <si>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</si>
  <si>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</si>
  <si>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</si>
  <si>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</si>
  <si>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</si>
  <si>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</si>
  <si>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</si>
  <si>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</si>
  <si>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</si>
  <si>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</si>
  <si>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</si>
  <si>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</si>
  <si>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</si>
  <si>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</si>
  <si>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</si>
  <si>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</si>
  <si>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</si>
  <si>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</si>
  <si>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</si>
  <si>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</si>
  <si>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</si>
  <si>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</si>
  <si>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</si>
  <si>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</si>
  <si>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</si>
  <si>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</si>
  <si>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</si>
  <si>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</si>
  <si>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</si>
  <si>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</si>
  <si>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</si>
  <si>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</si>
  <si>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</si>
  <si>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</si>
  <si>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</si>
  <si>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</si>
  <si>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</si>
  <si>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</si>
  <si>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</si>
  <si>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</si>
  <si>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</si>
  <si>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</si>
  <si>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</si>
  <si>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</si>
  <si>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</si>
  <si>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</si>
  <si>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</si>
  <si>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</si>
  <si>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</si>
  <si>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</si>
  <si>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</si>
  <si>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</si>
  <si>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</si>
  <si>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</si>
  <si>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</si>
  <si>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</si>
  <si>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</si>
  <si>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</si>
  <si>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</si>
  <si>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</si>
  <si>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</si>
  <si>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</si>
  <si>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</si>
  <si>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</si>
  <si>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</si>
  <si>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</si>
  <si>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</si>
  <si>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</si>
  <si>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</si>
  <si>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</si>
  <si>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</si>
  <si>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</si>
  <si>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</si>
  <si>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</si>
  <si>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</si>
  <si>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</si>
  <si>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</si>
  <si>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</si>
  <si>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</si>
  <si>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</si>
  <si>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</si>
  <si>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</si>
  <si>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</si>
  <si>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</si>
  <si>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</si>
  <si>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</si>
  <si>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</si>
  <si>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</si>
  <si>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</si>
  <si>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</si>
  <si>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</si>
  <si>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</si>
  <si>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</si>
  <si>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</si>
  <si>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</si>
  <si>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</si>
  <si>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</si>
  <si>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</si>
  <si>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</si>
  <si>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</si>
  <si>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</si>
  <si>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</si>
  <si>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</si>
  <si>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</si>
  <si>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</si>
  <si>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</si>
  <si>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</si>
  <si>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</si>
  <si>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</si>
  <si>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</si>
  <si>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</si>
  <si>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</si>
  <si>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</si>
  <si>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</si>
  <si>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</si>
  <si>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</si>
  <si>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</si>
  <si>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</si>
  <si>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</si>
  <si>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</si>
  <si>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</si>
  <si>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</si>
  <si>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</si>
  <si>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</si>
  <si>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</si>
  <si>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</si>
  <si>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</si>
  <si>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</si>
  <si>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</si>
  <si>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</si>
  <si>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</si>
  <si>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</si>
  <si>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</si>
  <si>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</si>
  <si>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</si>
  <si>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</si>
  <si>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</si>
  <si>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</si>
  <si>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</si>
  <si>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</si>
  <si>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</si>
  <si>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</si>
  <si>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</si>
  <si>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</si>
  <si>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</si>
  <si>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</si>
  <si>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</si>
  <si>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</si>
  <si>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</si>
  <si>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</si>
  <si>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</si>
  <si>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</si>
  <si>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</si>
  <si>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</si>
  <si>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</si>
  <si>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</si>
  <si>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</si>
  <si>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</si>
  <si>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</si>
  <si>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</si>
  <si>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</si>
  <si>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</si>
  <si>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</si>
  <si>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</si>
  <si>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</si>
  <si>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</si>
  <si>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</si>
  <si>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</si>
  <si>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</si>
  <si>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</si>
  <si>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</si>
  <si>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</si>
  <si>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</si>
  <si>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</si>
  <si>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</si>
  <si>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</si>
  <si>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</si>
  <si>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</si>
  <si>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</si>
  <si>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</si>
  <si>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</si>
  <si>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</si>
  <si>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</si>
  <si>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</si>
  <si>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</si>
  <si>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</si>
  <si>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</si>
  <si>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</si>
  <si>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</si>
  <si>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</si>
  <si>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</si>
  <si>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</si>
  <si>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</si>
  <si>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</si>
  <si>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</si>
  <si>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</si>
  <si>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</si>
  <si>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</si>
  <si>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</si>
  <si>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</si>
  <si>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</si>
  <si>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</si>
  <si>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</si>
  <si>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</si>
  <si>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</si>
  <si>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</si>
  <si>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</si>
  <si>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</si>
  <si>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</si>
  <si>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</si>
  <si>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</si>
  <si>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</si>
  <si>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</si>
  <si>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</si>
  <si>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</si>
  <si>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</si>
  <si>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</si>
  <si>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</si>
  <si>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</si>
  <si>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</si>
  <si>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</si>
  <si>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</si>
  <si>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</si>
  <si>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</si>
  <si>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</si>
  <si>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</si>
  <si>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</si>
  <si>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</si>
  <si>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</si>
  <si>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</si>
  <si>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</si>
  <si>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</si>
  <si>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</si>
  <si>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</si>
  <si>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</si>
  <si>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</si>
  <si>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</si>
  <si>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</si>
  <si>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</si>
  <si>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</si>
  <si>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</si>
  <si>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</si>
  <si>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</si>
  <si>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</si>
  <si>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</si>
  <si>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</si>
  <si>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</si>
  <si>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</si>
  <si>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</si>
  <si>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</si>
  <si>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</si>
  <si>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</si>
  <si>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</si>
  <si>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</si>
  <si>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</si>
  <si>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</si>
  <si>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</si>
  <si>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</si>
  <si>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</si>
  <si>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</si>
  <si>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</si>
  <si>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</si>
  <si>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</si>
  <si>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</si>
  <si>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</si>
  <si>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</si>
  <si>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</si>
  <si>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</si>
  <si>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</si>
  <si>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</si>
  <si>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</si>
  <si>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</si>
  <si>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</si>
  <si>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</si>
  <si>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</si>
  <si>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</si>
  <si>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</si>
  <si>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</si>
  <si>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</si>
  <si>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</si>
  <si>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</si>
  <si>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</si>
  <si>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</si>
  <si>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</si>
  <si>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</si>
  <si>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</si>
  <si>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</si>
  <si>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</si>
  <si>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</si>
  <si>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</si>
  <si>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</si>
  <si>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</si>
  <si>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</si>
  <si>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</si>
  <si>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</si>
  <si>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</si>
  <si>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</si>
  <si>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</si>
  <si>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</si>
  <si>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</si>
  <si>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</si>
  <si>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</si>
  <si>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</si>
  <si>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</si>
  <si>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</si>
  <si>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</si>
  <si>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</si>
  <si>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</si>
  <si>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</si>
  <si>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</si>
  <si>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</si>
  <si>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</si>
  <si>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</si>
  <si>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</si>
  <si>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</si>
  <si>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</si>
  <si>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</si>
  <si>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</si>
  <si>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</si>
  <si>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</si>
  <si>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</si>
  <si>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</si>
  <si>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</si>
  <si>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</si>
  <si>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</si>
  <si>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</si>
  <si>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</si>
  <si>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</si>
  <si>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</si>
  <si>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</si>
  <si>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</si>
  <si>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</si>
  <si>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</si>
  <si>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</si>
  <si>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</si>
  <si>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</si>
  <si>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</si>
  <si>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</si>
  <si>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</si>
  <si>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</si>
  <si>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</si>
  <si>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</si>
  <si>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</si>
  <si>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</si>
  <si>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</si>
  <si>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</si>
  <si>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</si>
  <si>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</si>
  <si>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</si>
  <si>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</si>
  <si>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</si>
  <si>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</si>
  <si>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</si>
  <si>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</si>
  <si>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</si>
  <si>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</si>
  <si>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</si>
  <si>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</si>
  <si>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</si>
  <si>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</si>
  <si>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</si>
  <si>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</si>
  <si>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</si>
  <si>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</si>
  <si>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</si>
  <si>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</si>
  <si>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</si>
  <si>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</si>
  <si>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</si>
  <si>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</si>
  <si>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</si>
  <si>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</si>
  <si>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</si>
  <si>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</si>
  <si>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</si>
  <si>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</si>
  <si>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</si>
  <si>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</si>
  <si>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</si>
  <si>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</si>
  <si>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</si>
  <si>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</si>
  <si>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</si>
  <si>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</si>
  <si>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</si>
  <si>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</si>
  <si>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</si>
  <si>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</si>
  <si>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</si>
  <si>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</si>
  <si>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</si>
  <si>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</si>
  <si>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</si>
  <si>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</si>
  <si>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</si>
  <si>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</si>
  <si>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</si>
  <si>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</si>
  <si>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</si>
  <si>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</si>
  <si>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</si>
  <si>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</si>
  <si>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</si>
  <si>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</si>
  <si>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</si>
  <si>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</si>
  <si>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</si>
  <si>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</si>
  <si>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</si>
  <si>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</si>
  <si>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</si>
  <si>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</si>
  <si>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</si>
  <si>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</si>
  <si>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</si>
  <si>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</si>
  <si>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</si>
  <si>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</si>
  <si>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</si>
  <si>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</si>
  <si>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</si>
  <si>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</si>
  <si>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</si>
  <si>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</si>
  <si>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</si>
  <si>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</si>
  <si>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</si>
  <si>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</si>
  <si>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</si>
  <si>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</si>
  <si>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</si>
  <si>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</si>
  <si>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</si>
  <si>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</si>
  <si>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</si>
  <si>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</si>
  <si>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</si>
  <si>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</si>
  <si>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</si>
  <si>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</si>
  <si>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</si>
  <si>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</si>
  <si>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</si>
  <si>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</si>
  <si>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</si>
  <si>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</si>
  <si>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</si>
  <si>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</si>
  <si>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</si>
  <si>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</si>
  <si>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</si>
  <si>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</si>
  <si>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</si>
  <si>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</si>
  <si>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</si>
  <si>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</si>
  <si>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</si>
  <si>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</si>
  <si>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</si>
  <si>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</si>
  <si>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</si>
  <si>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</si>
  <si>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</si>
  <si>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</si>
  <si>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</si>
  <si>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</si>
  <si>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</si>
  <si>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</si>
  <si>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</si>
  <si>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</si>
  <si>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</si>
  <si>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</si>
  <si>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</si>
  <si>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</si>
  <si>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</si>
  <si>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</si>
  <si>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</si>
  <si>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</si>
  <si>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</si>
  <si>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</si>
  <si>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</si>
  <si>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</si>
  <si>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</si>
  <si>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</si>
  <si>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</si>
  <si>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</si>
  <si>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</si>
  <si>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</si>
  <si>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</si>
  <si>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</si>
  <si>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</si>
  <si>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</si>
  <si>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</si>
  <si>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</si>
  <si>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</si>
  <si>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</si>
  <si>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</si>
  <si>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</si>
  <si>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</si>
  <si>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</si>
  <si>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</si>
  <si>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</si>
  <si>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</si>
  <si>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</si>
  <si>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</si>
  <si>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</si>
  <si>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</si>
  <si>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</si>
  <si>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</si>
  <si>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</si>
  <si>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</si>
  <si>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</si>
  <si>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</si>
  <si>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</si>
  <si>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</si>
  <si>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</si>
  <si>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</si>
  <si>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</si>
  <si>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</si>
  <si>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</si>
  <si>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</si>
  <si>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</si>
  <si>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</si>
  <si>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</si>
  <si>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</si>
  <si>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</si>
  <si>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</si>
  <si>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</si>
  <si>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</si>
  <si>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</si>
  <si>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</si>
  <si>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</si>
  <si>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</si>
  <si>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</si>
  <si>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</si>
  <si>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</si>
  <si>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</si>
  <si>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</si>
  <si>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</si>
  <si>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</si>
  <si>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</si>
  <si>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</si>
  <si>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</si>
  <si>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</si>
  <si>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</si>
  <si>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</si>
  <si>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</si>
  <si>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</si>
  <si>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</si>
  <si>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</si>
  <si>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</si>
  <si>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</si>
  <si>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</si>
  <si>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</si>
  <si>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</si>
  <si>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</si>
  <si>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</si>
  <si>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</si>
  <si>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</si>
  <si>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</si>
  <si>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</si>
  <si>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</si>
  <si>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</si>
  <si>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</si>
  <si>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</si>
  <si>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</si>
  <si>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</si>
  <si>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</si>
  <si>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</si>
  <si>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</si>
  <si>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</si>
  <si>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</si>
  <si>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</si>
  <si>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</si>
  <si>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</si>
  <si>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</si>
  <si>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</si>
  <si>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</si>
  <si>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</si>
  <si>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</si>
  <si>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</si>
  <si>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</si>
  <si>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</si>
  <si>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</si>
  <si>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</si>
  <si>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</si>
  <si>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</si>
  <si>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</si>
  <si>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</si>
  <si>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</si>
  <si>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</si>
  <si>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</si>
  <si>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</si>
  <si>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</si>
  <si>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</si>
  <si>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</si>
  <si>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</si>
  <si>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</si>
  <si>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</si>
  <si>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</si>
  <si>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</si>
  <si>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</si>
  <si>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</si>
  <si>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</si>
  <si>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</si>
  <si>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</si>
  <si>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</si>
  <si>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</si>
  <si>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</si>
  <si>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</si>
  <si>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</si>
  <si>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</si>
  <si>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</si>
  <si>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</si>
  <si>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</si>
  <si>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</si>
  <si>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</si>
  <si>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</si>
  <si>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</si>
  <si>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</si>
  <si>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</si>
  <si>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</si>
  <si>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</si>
  <si>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</si>
  <si>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</si>
  <si>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</si>
  <si>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</si>
  <si>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</si>
  <si>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</si>
  <si>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</si>
  <si>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</si>
  <si>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</si>
  <si>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</si>
  <si>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</si>
  <si>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</si>
  <si>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</si>
  <si>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</si>
  <si>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</si>
  <si>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</si>
  <si>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</si>
  <si>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</si>
  <si>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</si>
  <si>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</si>
  <si>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</si>
  <si>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</si>
  <si>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</si>
  <si>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</si>
  <si>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</si>
  <si>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</si>
  <si>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</si>
  <si>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</si>
  <si>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</si>
  <si>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</si>
  <si>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</si>
  <si>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</si>
  <si>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</si>
  <si>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</si>
  <si>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</si>
  <si>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</si>
  <si>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</si>
  <si>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</si>
  <si>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</si>
  <si>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</si>
  <si>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</si>
  <si>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</si>
  <si>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</si>
  <si>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</si>
  <si>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</si>
  <si>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</si>
  <si>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</si>
  <si>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</si>
  <si>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</si>
  <si>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</si>
  <si>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</si>
  <si>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</si>
  <si>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</si>
  <si>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</si>
  <si>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</si>
  <si>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</si>
  <si>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</si>
  <si>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</si>
  <si>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</si>
  <si>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</si>
  <si>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</si>
  <si>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</si>
  <si>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</si>
  <si>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</si>
  <si>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</si>
  <si>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</si>
  <si>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</si>
  <si>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</si>
  <si>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</si>
  <si>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</si>
  <si>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</si>
  <si>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</si>
  <si>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</si>
  <si>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</si>
  <si>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</si>
  <si>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</si>
  <si>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</si>
  <si>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</si>
  <si>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</si>
  <si>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</si>
  <si>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</si>
  <si>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</si>
  <si>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</si>
  <si>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</si>
  <si>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</si>
  <si>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</si>
  <si>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</si>
  <si>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</si>
  <si>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</si>
  <si>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</si>
  <si>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</si>
  <si>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</si>
  <si>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</si>
  <si>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</si>
  <si>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</si>
  <si>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</si>
  <si>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</si>
  <si>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</si>
  <si>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</si>
  <si>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</si>
  <si>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</si>
  <si>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</si>
  <si>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</si>
  <si>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</si>
  <si>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</si>
  <si>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</si>
  <si>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</si>
  <si>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</si>
  <si>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</si>
  <si>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</si>
  <si>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</si>
  <si>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</si>
  <si>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</si>
  <si>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</si>
  <si>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</si>
  <si>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</si>
  <si>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</si>
  <si>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</si>
  <si>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</si>
  <si>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</si>
  <si>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</si>
  <si>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</si>
  <si>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</si>
  <si>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</si>
  <si>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</si>
  <si>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</si>
  <si>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</si>
  <si>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</si>
  <si>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</si>
  <si>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</si>
  <si>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</si>
  <si>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</si>
  <si>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</si>
  <si>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</si>
  <si>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</si>
  <si>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</si>
  <si>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</si>
  <si>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</si>
  <si>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</si>
  <si>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</si>
  <si>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</si>
  <si>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</si>
  <si>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</si>
  <si>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</si>
  <si>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</si>
  <si>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</si>
  <si>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</si>
  <si>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</si>
  <si>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</si>
  <si>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</si>
  <si>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</si>
  <si>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</si>
  <si>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</si>
  <si>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</si>
  <si>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</si>
  <si>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</si>
  <si>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</si>
  <si>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</si>
  <si>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</si>
  <si>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</si>
  <si>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</si>
  <si>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</si>
  <si>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</si>
  <si>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</si>
  <si>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</si>
  <si>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</si>
  <si>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</si>
  <si>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</si>
  <si>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</si>
  <si>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</si>
  <si>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</si>
  <si>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</si>
  <si>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</si>
  <si>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</si>
  <si>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</si>
  <si>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</si>
  <si>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</si>
  <si>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</si>
  <si>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</si>
  <si>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</si>
  <si>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</si>
  <si>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</si>
  <si>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</si>
  <si>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</si>
  <si>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</si>
  <si>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</si>
  <si>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</si>
  <si>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</si>
  <si>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</si>
  <si>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</si>
  <si>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</si>
  <si>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</si>
  <si>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</si>
  <si>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</si>
  <si>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</si>
  <si>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</si>
  <si>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</si>
  <si>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</si>
  <si>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</si>
  <si>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</si>
  <si>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</si>
  <si>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</si>
  <si>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</si>
  <si>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</si>
  <si>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</si>
  <si>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</si>
  <si>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</si>
  <si>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</si>
  <si>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</si>
  <si>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</si>
  <si>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</si>
  <si>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</si>
  <si>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</si>
  <si>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</si>
  <si>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</si>
  <si>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</si>
  <si>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</si>
  <si>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</si>
  <si>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</si>
  <si>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</si>
  <si>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</si>
  <si>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</si>
  <si>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</si>
  <si>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</si>
  <si>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</si>
  <si>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</si>
  <si>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</si>
  <si>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</si>
  <si>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</si>
  <si>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</si>
  <si>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</si>
  <si>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</si>
  <si>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</si>
  <si>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</si>
  <si>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</si>
  <si>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</si>
  <si>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</si>
  <si>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</si>
  <si>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</si>
  <si>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</si>
  <si>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</si>
  <si>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</si>
  <si>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</si>
  <si>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</si>
  <si>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</si>
  <si>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</si>
  <si>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</si>
  <si>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</si>
  <si>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</si>
  <si>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</si>
  <si>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</si>
  <si>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</si>
  <si>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</si>
  <si>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</si>
  <si>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</si>
  <si>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</si>
  <si>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</si>
  <si>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</si>
  <si>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</si>
  <si>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</si>
  <si>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</si>
  <si>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</si>
  <si>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</si>
  <si>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</si>
  <si>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</si>
  <si>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</si>
  <si>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</si>
  <si>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</si>
  <si>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</si>
  <si>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</si>
  <si>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</si>
  <si>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</si>
  <si>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</si>
  <si>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</si>
  <si>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</si>
  <si>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</si>
  <si>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</si>
  <si>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</si>
  <si>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</si>
  <si>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</si>
  <si>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</si>
  <si>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</si>
  <si>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</si>
  <si>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</si>
  <si>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</si>
  <si>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</si>
  <si>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</si>
  <si>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</si>
  <si>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</si>
  <si>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</si>
  <si>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</si>
  <si>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</si>
  <si>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</si>
  <si>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</si>
  <si>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</si>
  <si>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</si>
  <si>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</si>
  <si>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</si>
  <si>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</si>
  <si>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</si>
  <si>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</si>
  <si>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</si>
  <si>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</si>
  <si>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</si>
  <si>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</si>
  <si>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</si>
  <si>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</si>
  <si>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</si>
  <si>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</si>
  <si>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</si>
  <si>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</si>
  <si>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</si>
  <si>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</si>
  <si>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</si>
  <si>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</si>
  <si>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</si>
  <si>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</si>
  <si>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</si>
  <si>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</si>
  <si>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</si>
  <si>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</si>
  <si>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</si>
  <si>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</si>
  <si>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</si>
  <si>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</si>
  <si>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</si>
  <si>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</si>
  <si>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</si>
  <si>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</si>
  <si>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</si>
  <si>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</si>
  <si>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</si>
  <si>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</si>
  <si>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</si>
  <si>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</si>
  <si>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</si>
  <si>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</si>
  <si>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</si>
  <si>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</si>
  <si>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</si>
  <si>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</si>
  <si>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</si>
  <si>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</si>
  <si>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</si>
  <si>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</si>
  <si>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</si>
  <si>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</si>
  <si>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</si>
  <si>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</si>
  <si>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</si>
  <si>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</si>
  <si>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</si>
  <si>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</si>
  <si>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</si>
  <si>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</si>
  <si>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</si>
  <si>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</si>
  <si>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</si>
  <si>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</si>
  <si>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</si>
  <si>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</si>
  <si>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</si>
  <si>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</si>
  <si>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</si>
  <si>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</si>
  <si>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</si>
  <si>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</si>
  <si>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</si>
  <si>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</si>
  <si>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</si>
  <si>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</si>
  <si>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</si>
  <si>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</si>
  <si>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</si>
  <si>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</si>
  <si>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</si>
  <si>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</si>
  <si>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</si>
  <si>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</si>
  <si>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</si>
  <si>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</si>
  <si>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</si>
  <si>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</si>
  <si>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</si>
  <si>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</si>
  <si>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</si>
  <si>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</si>
  <si>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</si>
  <si>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</si>
  <si>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</si>
  <si>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</si>
  <si>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</si>
  <si>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</si>
  <si>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</si>
  <si>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</si>
  <si>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</si>
  <si>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</si>
  <si>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</si>
  <si>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</si>
  <si>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</si>
  <si>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</si>
  <si>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</si>
  <si>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</si>
  <si>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</si>
  <si>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</si>
  <si>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</si>
  <si>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</si>
  <si>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</si>
  <si>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</si>
  <si>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</si>
  <si>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</si>
  <si>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</si>
  <si>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</si>
  <si>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</si>
  <si>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</si>
  <si>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</si>
  <si>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</si>
  <si>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</si>
  <si>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</si>
  <si>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</si>
  <si>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</si>
  <si>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</si>
  <si>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</si>
  <si>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</si>
  <si>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</si>
  <si>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</si>
  <si>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</si>
  <si>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</si>
  <si>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</si>
  <si>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</si>
  <si>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</si>
  <si>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</si>
  <si>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</si>
  <si>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</si>
  <si>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</si>
  <si>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</si>
  <si>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</si>
  <si>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</si>
  <si>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</si>
  <si>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</si>
  <si>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</si>
  <si>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</si>
  <si>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</si>
  <si>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</si>
  <si>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</si>
  <si>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</si>
  <si>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</si>
  <si>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</si>
  <si>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</si>
  <si>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</si>
  <si>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</si>
  <si>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</si>
  <si>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</si>
  <si>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Moore &amp; Simonin, PC</t>
  </si>
  <si>
    <t>3636 North Belt West</t>
  </si>
  <si>
    <t>Belleville</t>
  </si>
  <si>
    <t>618-233-5049</t>
  </si>
  <si>
    <t>618-233-1061</t>
  </si>
  <si>
    <t>060-004566</t>
  </si>
  <si>
    <t>mooresimonin@mrsaccountants.com</t>
  </si>
  <si>
    <t>Robert E. Moore, CPA</t>
  </si>
  <si>
    <t>St. Clair</t>
  </si>
  <si>
    <t>600 S. Smiley</t>
  </si>
  <si>
    <t>O'Fallon</t>
  </si>
  <si>
    <t>Page 13, Line 227 - Perkins Voc Ed - $344,498</t>
  </si>
  <si>
    <t>St Clair Co/SWIC CTE System 460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</si>
</sst>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895350</xdr:colOff>
          <xdr:row>9</xdr:row>
          <xdr:rowOff>57150</xdr:rowOff>
        </xdr:to>
        <xdr:sp macro="" textlink="">
          <xdr:nvSpPr>
            <xdr:cNvPr id="100354" name="Object 2" hidden="1">
              <a:extLst>
                <a:ext uri="{63B3BB69-23CF-44E3-9099-C40C66FF867C}">
                  <a14:compatExt spid="_x0000_s10035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1969</v>
      </c>
      <c r="B1" s="200"/>
      <c r="C1" s="200"/>
      <c r="D1" s="201"/>
      <c r="I1" s="2083" t="s">
        <v>474</v>
      </c>
      <c r="J1" s="2084"/>
      <c r="K1" s="2084"/>
      <c r="L1" s="2084"/>
      <c r="M1" s="2084"/>
      <c r="N1" s="2084"/>
      <c r="O1" s="2084"/>
      <c r="P1" s="2084"/>
      <c r="Q1" s="2084"/>
      <c r="R1" s="2084"/>
      <c r="S1" s="2084"/>
    </row>
    <row r="2" spans="1:28" ht="12" customHeight="1" x14ac:dyDescent="0.2">
      <c r="A2" s="202" t="s">
        <v>1970</v>
      </c>
      <c r="D2" s="203"/>
      <c r="I2" s="2085" t="s">
        <v>1155</v>
      </c>
      <c r="J2" s="2084"/>
      <c r="K2" s="2084"/>
      <c r="L2" s="2084"/>
      <c r="M2" s="2084"/>
      <c r="N2" s="2084"/>
      <c r="O2" s="2084"/>
      <c r="P2" s="2084"/>
      <c r="Q2" s="2084"/>
      <c r="R2" s="2084"/>
      <c r="S2" s="2084"/>
    </row>
    <row r="3" spans="1:28" ht="12" customHeight="1" x14ac:dyDescent="0.2">
      <c r="A3" s="1879" t="s">
        <v>1958</v>
      </c>
      <c r="B3" s="1880"/>
      <c r="C3" s="1880"/>
      <c r="D3" s="1881"/>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c r="C5" s="179" t="s">
        <v>1083</v>
      </c>
      <c r="D5" s="364"/>
      <c r="E5" s="364"/>
      <c r="H5" s="193"/>
      <c r="I5" s="2093" t="s">
        <v>788</v>
      </c>
      <c r="J5" s="2092"/>
      <c r="K5" s="2092"/>
      <c r="L5" s="2092"/>
      <c r="M5" s="2092"/>
      <c r="N5" s="2092"/>
      <c r="O5" s="2092"/>
      <c r="P5" s="2092"/>
      <c r="Q5" s="2092"/>
      <c r="R5" s="2092"/>
      <c r="S5" s="2092"/>
    </row>
    <row r="6" spans="1:28" ht="14.1" customHeight="1" x14ac:dyDescent="0.2">
      <c r="B6" s="445" t="s">
        <v>2084</v>
      </c>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64"/>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65" t="s">
        <v>2084</v>
      </c>
      <c r="P12" s="380" t="s">
        <v>226</v>
      </c>
      <c r="Q12" s="345"/>
      <c r="R12" s="184"/>
      <c r="S12" s="184"/>
      <c r="T12" s="365" t="s">
        <v>305</v>
      </c>
      <c r="U12" s="272"/>
      <c r="V12" s="272"/>
      <c r="W12" s="272"/>
      <c r="X12" s="272"/>
      <c r="Y12" s="200"/>
      <c r="Z12" s="200"/>
      <c r="AA12" s="201"/>
    </row>
    <row r="13" spans="1:28" ht="13.5" customHeight="1" x14ac:dyDescent="0.2">
      <c r="A13" s="2117">
        <v>50082746045</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2093</v>
      </c>
      <c r="B15" s="2120"/>
      <c r="C15" s="2120"/>
      <c r="D15" s="2120"/>
      <c r="E15" s="2120"/>
      <c r="F15" s="2120"/>
      <c r="G15" s="2120"/>
      <c r="H15" s="2121"/>
      <c r="T15" s="2052" t="s">
        <v>2092</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2097</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7" t="s">
        <v>785</v>
      </c>
      <c r="AA18" s="201"/>
    </row>
    <row r="19" spans="1:27" ht="13.5" customHeight="1" x14ac:dyDescent="0.2">
      <c r="A19" s="2071" t="s">
        <v>2094</v>
      </c>
      <c r="B19" s="2069"/>
      <c r="C19" s="2069"/>
      <c r="D19" s="2069"/>
      <c r="E19" s="2069"/>
      <c r="F19" s="2069"/>
      <c r="G19" s="2069"/>
      <c r="H19" s="2051"/>
      <c r="I19" s="184"/>
      <c r="J19" s="379"/>
      <c r="K19" s="195"/>
      <c r="L19" s="193"/>
      <c r="M19" s="659" t="s">
        <v>360</v>
      </c>
      <c r="P19" s="181"/>
      <c r="Q19" s="181"/>
      <c r="R19" s="181"/>
      <c r="S19" s="185"/>
      <c r="T19" s="2071" t="s">
        <v>2087</v>
      </c>
      <c r="U19" s="2050"/>
      <c r="V19" s="2050"/>
      <c r="W19" s="2051"/>
      <c r="X19" s="2068" t="s">
        <v>2043</v>
      </c>
      <c r="Y19" s="2130"/>
      <c r="Z19" s="2128">
        <v>62226</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49" t="s">
        <v>2095</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2039</v>
      </c>
      <c r="U22" s="272"/>
      <c r="V22" s="343"/>
      <c r="W22" s="272"/>
      <c r="X22" s="1978" t="s">
        <v>1633</v>
      </c>
      <c r="Z22" s="200"/>
      <c r="AA22" s="201"/>
    </row>
    <row r="23" spans="1:27" ht="13.5" customHeight="1" x14ac:dyDescent="0.2">
      <c r="A23" s="2094"/>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21"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49">
        <v>62269</v>
      </c>
      <c r="B25" s="2050"/>
      <c r="C25" s="2050"/>
      <c r="D25" s="2050"/>
      <c r="E25" s="2050"/>
      <c r="F25" s="2050"/>
      <c r="G25" s="2050"/>
      <c r="H25" s="2051"/>
      <c r="I25" s="660"/>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0" t="s">
        <v>2009</v>
      </c>
      <c r="J27" s="2061"/>
      <c r="K27" s="2061"/>
      <c r="L27" s="2061"/>
      <c r="M27" s="2061"/>
      <c r="N27" s="2061"/>
      <c r="O27" s="2061"/>
      <c r="P27" s="2061"/>
      <c r="Q27" s="2061"/>
      <c r="R27" s="2061"/>
      <c r="S27" s="2062"/>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t="s">
        <v>2084</v>
      </c>
      <c r="F29" s="1568" t="s">
        <v>1631</v>
      </c>
      <c r="G29" s="661"/>
      <c r="I29" s="275"/>
      <c r="J29" s="392"/>
      <c r="K29" s="182" t="s">
        <v>675</v>
      </c>
      <c r="L29" s="1764" t="s">
        <v>2084</v>
      </c>
      <c r="M29" s="195" t="s">
        <v>106</v>
      </c>
      <c r="N29" s="186" t="s">
        <v>2049</v>
      </c>
      <c r="O29" s="186"/>
      <c r="P29" s="186"/>
      <c r="Q29" s="186"/>
      <c r="R29" s="186"/>
      <c r="S29" s="672"/>
      <c r="T29" s="56"/>
      <c r="U29" s="56"/>
      <c r="V29" s="56"/>
      <c r="W29" s="56"/>
      <c r="X29" s="56"/>
      <c r="Y29" s="56"/>
      <c r="Z29" s="56"/>
      <c r="AA29" s="1088"/>
    </row>
    <row r="30" spans="1:27" ht="13.5" customHeight="1" x14ac:dyDescent="0.2">
      <c r="A30" s="1805"/>
      <c r="B30" s="1092"/>
      <c r="C30" s="673" t="s">
        <v>1385</v>
      </c>
      <c r="D30" s="182"/>
      <c r="E30" s="182"/>
      <c r="F30" s="1280"/>
      <c r="G30" s="661"/>
      <c r="H30" s="661"/>
      <c r="I30" s="275"/>
      <c r="J30" s="392"/>
      <c r="K30" s="182" t="s">
        <v>675</v>
      </c>
      <c r="L30" s="392"/>
      <c r="M30" s="195" t="s">
        <v>106</v>
      </c>
      <c r="N30" s="186" t="s">
        <v>2010</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1764"/>
      <c r="K31" s="195" t="s">
        <v>1053</v>
      </c>
      <c r="L31" s="1764" t="s">
        <v>2084</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c r="B42" s="2050"/>
      <c r="C42" s="2051"/>
      <c r="D42" s="2068"/>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1931</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2046</v>
      </c>
      <c r="C31" s="216" t="s">
        <v>1390</v>
      </c>
      <c r="D31" s="604"/>
      <c r="E31" s="606"/>
    </row>
    <row r="32" spans="1:5" x14ac:dyDescent="0.2">
      <c r="B32" s="604" t="s">
        <v>1296</v>
      </c>
      <c r="C32" s="216" t="s">
        <v>1390</v>
      </c>
      <c r="D32" s="605" t="s">
        <v>2047</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2048</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7"/>
      <c r="E3" s="404"/>
    </row>
    <row r="4" spans="1:9" x14ac:dyDescent="0.2">
      <c r="A4" s="7"/>
      <c r="B4" s="399"/>
      <c r="C4" s="2160" t="s">
        <v>497</v>
      </c>
      <c r="D4" s="2161"/>
      <c r="E4" s="2161"/>
      <c r="F4" s="2161"/>
      <c r="G4" s="2161"/>
      <c r="H4" s="2161"/>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1857</v>
      </c>
    </row>
    <row r="17" spans="1:4" s="33" customFormat="1" ht="6" customHeight="1" x14ac:dyDescent="0.2">
      <c r="A17" s="30"/>
      <c r="B17" s="36"/>
      <c r="C17" s="620"/>
      <c r="D17" s="1011"/>
    </row>
    <row r="18" spans="1:4" s="33" customFormat="1" x14ac:dyDescent="0.2">
      <c r="A18" s="30"/>
      <c r="B18" s="678"/>
      <c r="C18" s="620">
        <v>7</v>
      </c>
      <c r="D18" s="291" t="s">
        <v>1856</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2007</v>
      </c>
    </row>
    <row r="30" spans="1:4" s="33" customFormat="1" x14ac:dyDescent="0.2">
      <c r="A30" s="30"/>
      <c r="B30" s="1759"/>
      <c r="C30" s="620"/>
      <c r="D30" s="1628" t="s">
        <v>2008</v>
      </c>
    </row>
    <row r="31" spans="1:4" s="33" customFormat="1" x14ac:dyDescent="0.2">
      <c r="A31" s="30"/>
      <c r="B31" s="1759"/>
      <c r="C31" s="620"/>
      <c r="D31" s="1760" t="s">
        <v>1855</v>
      </c>
    </row>
    <row r="32" spans="1:4" s="33" customFormat="1" ht="8.25" customHeight="1" x14ac:dyDescent="0.2">
      <c r="A32" s="30"/>
      <c r="B32" s="36"/>
      <c r="C32" s="620"/>
      <c r="D32" s="454"/>
    </row>
    <row r="33" spans="1:9" s="33" customFormat="1" x14ac:dyDescent="0.2">
      <c r="A33" s="2155" t="s">
        <v>2050</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1865</v>
      </c>
      <c r="E51" s="27"/>
      <c r="F51" s="1612"/>
      <c r="G51" s="1787" t="s">
        <v>1864</v>
      </c>
      <c r="H51" s="2036"/>
      <c r="I51" s="9" t="s">
        <v>1914</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2"/>
      <c r="C55" s="2163"/>
      <c r="D55" s="2163"/>
      <c r="E55" s="2163"/>
      <c r="F55" s="2163"/>
      <c r="G55" s="2163"/>
      <c r="H55" s="2164"/>
      <c r="I55" s="3"/>
    </row>
    <row r="56" spans="1:9" s="33" customFormat="1" x14ac:dyDescent="0.2">
      <c r="A56" s="1796"/>
      <c r="B56" s="2165"/>
      <c r="C56" s="2166"/>
      <c r="D56" s="2166"/>
      <c r="E56" s="2166"/>
      <c r="F56" s="2166"/>
      <c r="G56" s="2166"/>
      <c r="H56" s="2167"/>
      <c r="I56" s="3"/>
    </row>
    <row r="57" spans="1:9" s="33" customFormat="1" x14ac:dyDescent="0.2">
      <c r="A57" s="1796"/>
      <c r="B57" s="2165"/>
      <c r="C57" s="2166"/>
      <c r="D57" s="2166"/>
      <c r="E57" s="2166"/>
      <c r="F57" s="2166"/>
      <c r="G57" s="2166"/>
      <c r="H57" s="2167"/>
      <c r="I57" s="3"/>
    </row>
    <row r="58" spans="1:9" s="33" customFormat="1" x14ac:dyDescent="0.2">
      <c r="A58" s="1796"/>
      <c r="B58" s="2165"/>
      <c r="C58" s="2166"/>
      <c r="D58" s="2166"/>
      <c r="E58" s="2166"/>
      <c r="F58" s="2166"/>
      <c r="G58" s="2166"/>
      <c r="H58" s="2167"/>
      <c r="I58" s="3"/>
    </row>
    <row r="59" spans="1:9" s="33" customFormat="1" x14ac:dyDescent="0.2">
      <c r="A59" s="1796"/>
      <c r="B59" s="2165"/>
      <c r="C59" s="2166"/>
      <c r="D59" s="2166"/>
      <c r="E59" s="2166"/>
      <c r="F59" s="2166"/>
      <c r="G59" s="2166"/>
      <c r="H59" s="2167"/>
      <c r="I59" s="3"/>
    </row>
    <row r="60" spans="1:9" s="33" customFormat="1" x14ac:dyDescent="0.2">
      <c r="A60" s="1796"/>
      <c r="B60" s="2165"/>
      <c r="C60" s="2166"/>
      <c r="D60" s="2166"/>
      <c r="E60" s="2166"/>
      <c r="F60" s="2166"/>
      <c r="G60" s="2166"/>
      <c r="H60" s="2167"/>
      <c r="I60" s="3"/>
    </row>
    <row r="61" spans="1:9" s="33" customFormat="1" x14ac:dyDescent="0.2">
      <c r="A61" s="1796"/>
      <c r="B61" s="2165"/>
      <c r="C61" s="2166"/>
      <c r="D61" s="2166"/>
      <c r="E61" s="2166"/>
      <c r="F61" s="2166"/>
      <c r="G61" s="2166"/>
      <c r="H61" s="2167"/>
      <c r="I61" s="3"/>
    </row>
    <row r="62" spans="1:9" s="33" customFormat="1" x14ac:dyDescent="0.2">
      <c r="A62" s="1796"/>
      <c r="B62" s="2165"/>
      <c r="C62" s="2166"/>
      <c r="D62" s="2166"/>
      <c r="E62" s="2166"/>
      <c r="F62" s="2166"/>
      <c r="G62" s="2166"/>
      <c r="H62" s="2167"/>
      <c r="I62" s="3"/>
    </row>
    <row r="63" spans="1:9" s="33" customFormat="1" x14ac:dyDescent="0.2">
      <c r="A63" s="1796"/>
      <c r="B63" s="2165"/>
      <c r="C63" s="2166"/>
      <c r="D63" s="2166"/>
      <c r="E63" s="2166"/>
      <c r="F63" s="2166"/>
      <c r="G63" s="2166"/>
      <c r="H63" s="2167"/>
      <c r="I63" s="3"/>
    </row>
    <row r="64" spans="1:9" s="33" customFormat="1" x14ac:dyDescent="0.2">
      <c r="A64" s="1796"/>
      <c r="B64" s="2165"/>
      <c r="C64" s="2166"/>
      <c r="D64" s="2166"/>
      <c r="E64" s="2166"/>
      <c r="F64" s="2166"/>
      <c r="G64" s="2166"/>
      <c r="H64" s="2167"/>
      <c r="I64" s="3"/>
    </row>
    <row r="65" spans="1:9" s="33" customFormat="1" ht="9" customHeight="1" x14ac:dyDescent="0.2">
      <c r="A65" s="1797"/>
      <c r="B65" s="2168"/>
      <c r="C65" s="2169"/>
      <c r="D65" s="2169"/>
      <c r="E65" s="2169"/>
      <c r="F65" s="2169"/>
      <c r="G65" s="2169"/>
      <c r="H65" s="2170"/>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5" t="s">
        <v>1639</v>
      </c>
      <c r="B68" s="2158"/>
      <c r="C68" s="2158"/>
      <c r="D68" s="2158"/>
      <c r="E68" s="2159"/>
      <c r="F68" s="2159"/>
      <c r="G68" s="2159"/>
      <c r="H68" s="2159"/>
      <c r="I68" s="2159"/>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2005</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74" t="s">
        <v>1635</v>
      </c>
      <c r="B81" s="2174"/>
      <c r="C81" s="2174"/>
      <c r="D81" s="2175"/>
      <c r="E81" s="1616" t="s">
        <v>1680</v>
      </c>
      <c r="F81" s="1616" t="s">
        <v>1681</v>
      </c>
      <c r="G81" s="1616" t="s">
        <v>1682</v>
      </c>
      <c r="H81" s="1616" t="s">
        <v>1683</v>
      </c>
      <c r="I81" s="1616" t="s">
        <v>1684</v>
      </c>
      <c r="J81" s="1617" t="s">
        <v>163</v>
      </c>
    </row>
    <row r="82" spans="1:10" s="33" customFormat="1" ht="13.5" customHeight="1" thickTop="1" x14ac:dyDescent="0.2">
      <c r="A82" s="1783" t="s">
        <v>1836</v>
      </c>
      <c r="B82" s="1784"/>
      <c r="C82" s="1785"/>
      <c r="D82" s="1786"/>
      <c r="E82" s="1730"/>
      <c r="F82" s="1730"/>
      <c r="G82" s="1730"/>
      <c r="H82" s="1730"/>
      <c r="I82" s="1730"/>
      <c r="J82" s="1727"/>
    </row>
    <row r="83" spans="1:10" s="33" customFormat="1" ht="13.5" customHeight="1" x14ac:dyDescent="0.2">
      <c r="A83" s="1766" t="s">
        <v>1862</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1863</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1"/>
      <c r="C100" s="2172"/>
      <c r="D100" s="2172"/>
      <c r="E100" s="2172"/>
      <c r="F100" s="2172"/>
      <c r="G100" s="2172"/>
      <c r="H100" s="2173"/>
      <c r="I100" s="1538"/>
    </row>
    <row r="101" spans="1:9" s="33" customFormat="1" ht="11.25" customHeight="1" x14ac:dyDescent="0.2">
      <c r="A101" s="1581"/>
      <c r="B101" s="2150"/>
      <c r="C101" s="2151"/>
      <c r="D101" s="2151"/>
      <c r="E101" s="2151"/>
      <c r="F101" s="2151"/>
      <c r="G101" s="2151"/>
      <c r="H101" s="2152"/>
      <c r="I101" s="1538"/>
    </row>
    <row r="102" spans="1:9" s="33" customFormat="1" ht="11.25" customHeight="1" x14ac:dyDescent="0.2">
      <c r="A102" s="1581"/>
      <c r="B102" s="2150"/>
      <c r="C102" s="2151"/>
      <c r="D102" s="2151"/>
      <c r="E102" s="2151"/>
      <c r="F102" s="2151"/>
      <c r="G102" s="2151"/>
      <c r="H102" s="2152"/>
      <c r="I102" s="1538"/>
    </row>
    <row r="103" spans="1:9" s="33" customFormat="1" x14ac:dyDescent="0.2">
      <c r="A103" s="1581"/>
      <c r="B103" s="2150"/>
      <c r="C103" s="2151"/>
      <c r="D103" s="2151"/>
      <c r="E103" s="2151"/>
      <c r="F103" s="2151"/>
      <c r="G103" s="2151"/>
      <c r="H103" s="2152"/>
      <c r="I103" s="1538"/>
    </row>
    <row r="104" spans="1:9" s="33" customFormat="1" ht="11.25" customHeight="1" x14ac:dyDescent="0.2">
      <c r="A104" s="1581"/>
      <c r="B104" s="2150"/>
      <c r="C104" s="2151"/>
      <c r="D104" s="2151"/>
      <c r="E104" s="2151"/>
      <c r="F104" s="2151"/>
      <c r="G104" s="2151"/>
      <c r="H104" s="2152"/>
      <c r="I104" s="1538"/>
    </row>
    <row r="105" spans="1:9" s="33" customFormat="1" ht="11.25" customHeight="1" x14ac:dyDescent="0.2">
      <c r="A105" s="1581"/>
      <c r="B105" s="2150"/>
      <c r="C105" s="2151"/>
      <c r="D105" s="2151"/>
      <c r="E105" s="2151"/>
      <c r="F105" s="2151"/>
      <c r="G105" s="2151"/>
      <c r="H105" s="2152"/>
      <c r="I105" s="1538"/>
    </row>
    <row r="106" spans="1:9" s="33" customFormat="1" ht="11.25" customHeight="1" x14ac:dyDescent="0.2">
      <c r="A106" s="1581"/>
      <c r="B106" s="2150"/>
      <c r="C106" s="2151"/>
      <c r="D106" s="2151"/>
      <c r="E106" s="2151"/>
      <c r="F106" s="2151"/>
      <c r="G106" s="2151"/>
      <c r="H106" s="2152"/>
      <c r="I106" s="1538"/>
    </row>
    <row r="107" spans="1:9" s="33" customFormat="1" ht="11.25" customHeight="1" x14ac:dyDescent="0.2">
      <c r="A107" s="1581"/>
      <c r="B107" s="2150"/>
      <c r="C107" s="2151"/>
      <c r="D107" s="2151"/>
      <c r="E107" s="2151"/>
      <c r="F107" s="2151"/>
      <c r="G107" s="2151"/>
      <c r="H107" s="2152"/>
      <c r="I107" s="1576"/>
    </row>
    <row r="108" spans="1:9" s="33" customFormat="1" ht="11.25" customHeight="1" x14ac:dyDescent="0.2">
      <c r="A108" s="1581"/>
      <c r="B108" s="2150"/>
      <c r="C108" s="2151"/>
      <c r="D108" s="2151"/>
      <c r="E108" s="2151"/>
      <c r="F108" s="2151"/>
      <c r="G108" s="2151"/>
      <c r="H108" s="2152"/>
      <c r="I108" s="1538"/>
    </row>
    <row r="109" spans="1:9" s="33" customFormat="1" ht="11.25" customHeight="1" x14ac:dyDescent="0.2">
      <c r="A109" s="1581"/>
      <c r="B109" s="2150"/>
      <c r="C109" s="2151"/>
      <c r="D109" s="2151"/>
      <c r="E109" s="2151"/>
      <c r="F109" s="2151"/>
      <c r="G109" s="2151"/>
      <c r="H109" s="2152"/>
      <c r="I109" s="1538"/>
    </row>
    <row r="110" spans="1:9" s="33" customFormat="1" ht="11.25" customHeight="1" x14ac:dyDescent="0.2">
      <c r="A110" s="1581"/>
      <c r="B110" s="2143"/>
      <c r="C110" s="2144"/>
      <c r="D110" s="2144"/>
      <c r="E110" s="2144"/>
      <c r="F110" s="2144"/>
      <c r="G110" s="2144"/>
      <c r="H110" s="2145"/>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6" t="s">
        <v>2085</v>
      </c>
      <c r="D112" s="2146"/>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7" t="s">
        <v>1648</v>
      </c>
      <c r="D115" s="2148"/>
      <c r="E115" s="2149"/>
      <c r="F115" s="2149"/>
      <c r="G115" s="2149"/>
      <c r="H115" s="2149"/>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78"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1932</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c r="E10" s="100" t="s">
        <v>1186</v>
      </c>
      <c r="F10" s="472"/>
      <c r="G10" s="100" t="s">
        <v>1186</v>
      </c>
      <c r="H10" s="472"/>
      <c r="I10" s="100" t="s">
        <v>1187</v>
      </c>
      <c r="J10" s="473">
        <f>ROUND(D10+F10+H10,5)</f>
        <v>0</v>
      </c>
      <c r="K10" s="93"/>
      <c r="L10" s="472"/>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894535</v>
      </c>
      <c r="E16" s="100"/>
      <c r="F16" s="82">
        <f>SUM('Acct Summary 7-8'!C17,'Acct Summary 7-8'!D17,'Acct Summary 7-8'!F17)</f>
        <v>899675</v>
      </c>
      <c r="G16" s="100"/>
      <c r="H16" s="82">
        <f>SUM(D16-F16)</f>
        <v>-5140</v>
      </c>
      <c r="I16" s="93"/>
      <c r="J16" s="82">
        <f>SUM('Acct Summary 7-8'!C81,'Acct Summary 7-8'!D81,'Acct Summary 7-8'!F81,'Acct Summary 7-8'!I81)</f>
        <v>0</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c r="C31" s="406"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St Clair Co/SWIC CTE System 460</v>
      </c>
      <c r="E7" s="136"/>
      <c r="G7" s="137"/>
      <c r="H7" s="138"/>
      <c r="I7" s="138"/>
      <c r="J7" s="138"/>
      <c r="K7" s="138"/>
      <c r="L7"/>
      <c r="M7"/>
      <c r="N7"/>
      <c r="O7"/>
      <c r="P7"/>
    </row>
    <row r="8" spans="1:18" ht="12.75" x14ac:dyDescent="0.2">
      <c r="A8"/>
      <c r="B8"/>
      <c r="C8" s="134" t="s">
        <v>1341</v>
      </c>
      <c r="D8" s="139">
        <f>COVER!A13</f>
        <v>50082746045</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0</v>
      </c>
      <c r="I12" s="1162"/>
      <c r="J12" s="1162"/>
      <c r="K12" s="1163">
        <f>TRUNC((H12/H13*100000),5)/100000</f>
        <v>0</v>
      </c>
      <c r="L12" s="1164"/>
      <c r="M12" s="102" t="s">
        <v>1364</v>
      </c>
      <c r="N12" s="102"/>
      <c r="O12" s="1165">
        <v>0.35</v>
      </c>
      <c r="P12" s="154"/>
      <c r="Q12" s="154"/>
    </row>
    <row r="13" spans="1:18" s="156" customFormat="1" ht="11.25" x14ac:dyDescent="0.2">
      <c r="A13" s="154"/>
      <c r="B13" s="1159"/>
      <c r="C13" s="2193" t="s">
        <v>1640</v>
      </c>
      <c r="D13" s="2194"/>
      <c r="E13" s="154"/>
      <c r="F13" s="327" t="s">
        <v>930</v>
      </c>
      <c r="G13" s="1160"/>
      <c r="H13" s="1161">
        <f>SUM('Acct Summary 7-8'!C8+'Acct Summary 7-8'!D8+'Acct Summary 7-8'!F8+'Acct Summary 7-8'!I8)+H14</f>
        <v>894535</v>
      </c>
      <c r="I13" s="1162"/>
      <c r="J13" s="1162"/>
      <c r="K13" s="1015"/>
      <c r="L13" s="154"/>
      <c r="M13" s="102" t="s">
        <v>1365</v>
      </c>
      <c r="N13" s="102"/>
      <c r="O13" s="1166">
        <f>(O11*O12)</f>
        <v>0.7</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899675</v>
      </c>
      <c r="I17" s="1162"/>
      <c r="J17" s="1168"/>
      <c r="K17" s="1163">
        <f>TRUNC((H17/H18*100000),5)/100000</f>
        <v>1.0057460021</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894535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-17.403404699999999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62789</v>
      </c>
      <c r="I24" s="684"/>
      <c r="J24" s="684"/>
      <c r="K24" s="1172">
        <f>TRUNC(((H24/H25*100000)/100000),2)</f>
        <v>25.12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2499.0972200000001</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t="e">
        <f>TRUNC(100-((((H28/H29*100))*100)/100),2)</f>
        <v>#DIV/0!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0</v>
      </c>
      <c r="I29" s="1176"/>
      <c r="J29" s="1176"/>
      <c r="K29" s="1015"/>
      <c r="L29" s="154"/>
      <c r="M29" s="102" t="s">
        <v>1365</v>
      </c>
      <c r="N29" s="102"/>
      <c r="O29" s="1166" t="e">
        <f>O27*O28</f>
        <v>#DIV/0!</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59"/>
      <c r="C32" s="154" t="s">
        <v>1013</v>
      </c>
      <c r="D32" s="154"/>
      <c r="E32" s="154"/>
      <c r="F32" s="154"/>
      <c r="G32" s="1160"/>
      <c r="H32" s="1161">
        <f>'FP Info 3'!H37</f>
        <v>0</v>
      </c>
      <c r="I32" s="1170"/>
      <c r="J32" s="1170"/>
      <c r="K32" s="1172" t="e">
        <f>TRUNC(100-((((H32/H33*100))*100)/100),2)</f>
        <v>#VALUE!</v>
      </c>
      <c r="L32" s="1164"/>
      <c r="M32" s="102" t="s">
        <v>1364</v>
      </c>
      <c r="N32" s="102"/>
      <c r="O32" s="1182">
        <v>0.1</v>
      </c>
    </row>
    <row r="33" spans="1:17" s="156" customFormat="1" ht="11.25" x14ac:dyDescent="0.2">
      <c r="A33" s="154"/>
      <c r="B33" s="1159"/>
      <c r="C33" s="154" t="s">
        <v>937</v>
      </c>
      <c r="D33" s="154"/>
      <c r="E33" s="154"/>
      <c r="F33" s="154"/>
      <c r="G33" s="1160"/>
      <c r="H33" s="1161" t="str">
        <f>IF('FP Info 3'!H31="Enter X in a or b"," ",'FP Info 3'!H31)</f>
        <v>Enter x in a.or b.</v>
      </c>
      <c r="I33" s="1170"/>
      <c r="J33" s="1170"/>
      <c r="K33" s="1161"/>
      <c r="L33" s="154"/>
      <c r="M33" s="1183" t="s">
        <v>1365</v>
      </c>
      <c r="N33" s="1183"/>
      <c r="O33" s="1182"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2006</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1998</v>
      </c>
      <c r="I40" s="156"/>
      <c r="J40" s="156"/>
      <c r="K40" s="1015"/>
      <c r="L40" s="156"/>
      <c r="M40" s="156"/>
      <c r="N40" s="156"/>
      <c r="O40" s="154"/>
      <c r="P40" s="32"/>
      <c r="Q40" s="32"/>
    </row>
    <row r="41" spans="1:17" x14ac:dyDescent="0.2">
      <c r="G41" s="1017"/>
      <c r="H41" s="154" t="s">
        <v>1999</v>
      </c>
      <c r="M41" s="32"/>
      <c r="O41" s="32"/>
      <c r="P41" s="32"/>
      <c r="Q41" s="32"/>
    </row>
    <row r="42" spans="1:17" x14ac:dyDescent="0.2">
      <c r="A42" s="34" t="s">
        <v>2000</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activeCell="A8" sqref="A8"/>
      <selection pane="bottomLeft" activeCell="A8" sqref="A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1971</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62789</v>
      </c>
      <c r="D4" s="412"/>
      <c r="E4" s="412"/>
      <c r="F4" s="412"/>
      <c r="G4" s="412"/>
      <c r="H4" s="412"/>
      <c r="I4" s="412"/>
      <c r="J4" s="436"/>
      <c r="K4" s="412"/>
      <c r="L4" s="412"/>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61853</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124642</v>
      </c>
      <c r="D13" s="689">
        <f t="shared" ref="D13:L13" si="0">SUM(D4:D12)</f>
        <v>0</v>
      </c>
      <c r="E13" s="689">
        <f t="shared" si="0"/>
        <v>0</v>
      </c>
      <c r="F13" s="689">
        <f t="shared" si="0"/>
        <v>0</v>
      </c>
      <c r="G13" s="689">
        <f t="shared" si="0"/>
        <v>0</v>
      </c>
      <c r="H13" s="689">
        <f t="shared" si="0"/>
        <v>0</v>
      </c>
      <c r="I13" s="689">
        <f t="shared" si="0"/>
        <v>0</v>
      </c>
      <c r="J13" s="689">
        <f t="shared" si="0"/>
        <v>0</v>
      </c>
      <c r="K13" s="689">
        <f t="shared" si="0"/>
        <v>0</v>
      </c>
      <c r="L13" s="689">
        <f t="shared" si="0"/>
        <v>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c r="N16" s="719"/>
    </row>
    <row r="17" spans="1:14" s="704" customFormat="1" ht="12.75" customHeight="1" x14ac:dyDescent="0.2">
      <c r="A17" s="718" t="s">
        <v>1753</v>
      </c>
      <c r="B17" s="542">
        <v>230</v>
      </c>
      <c r="C17" s="507"/>
      <c r="D17" s="507"/>
      <c r="E17" s="507"/>
      <c r="F17" s="507"/>
      <c r="G17" s="507"/>
      <c r="H17" s="507"/>
      <c r="I17" s="507"/>
      <c r="J17" s="507"/>
      <c r="K17" s="507"/>
      <c r="L17" s="507"/>
      <c r="M17" s="436"/>
      <c r="N17" s="719"/>
    </row>
    <row r="18" spans="1:14" s="704" customFormat="1" ht="12.75" customHeight="1" x14ac:dyDescent="0.2">
      <c r="A18" s="718" t="s">
        <v>1754</v>
      </c>
      <c r="B18" s="542">
        <v>240</v>
      </c>
      <c r="C18" s="507"/>
      <c r="D18" s="507"/>
      <c r="E18" s="507"/>
      <c r="F18" s="507"/>
      <c r="G18" s="507"/>
      <c r="H18" s="507"/>
      <c r="I18" s="507"/>
      <c r="J18" s="507"/>
      <c r="K18" s="507"/>
      <c r="L18" s="507"/>
      <c r="M18" s="436"/>
      <c r="N18" s="719"/>
    </row>
    <row r="19" spans="1:14" s="704" customFormat="1" ht="12.75" customHeight="1" x14ac:dyDescent="0.2">
      <c r="A19" s="718" t="s">
        <v>1755</v>
      </c>
      <c r="B19" s="542">
        <v>250</v>
      </c>
      <c r="C19" s="507"/>
      <c r="D19" s="507"/>
      <c r="E19" s="507"/>
      <c r="F19" s="507"/>
      <c r="G19" s="507"/>
      <c r="H19" s="507"/>
      <c r="I19" s="507"/>
      <c r="J19" s="507"/>
      <c r="K19" s="507"/>
      <c r="L19" s="507"/>
      <c r="M19" s="436">
        <v>141035</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141035</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v>55144</v>
      </c>
      <c r="D26" s="436"/>
      <c r="E26" s="436"/>
      <c r="F26" s="436"/>
      <c r="G26" s="436"/>
      <c r="H26" s="436"/>
      <c r="I26" s="436"/>
      <c r="J26" s="691"/>
      <c r="K26" s="436"/>
      <c r="L26" s="433"/>
      <c r="M26" s="433"/>
      <c r="N26" s="433"/>
    </row>
    <row r="27" spans="1:14" ht="13.5" customHeight="1" x14ac:dyDescent="0.2">
      <c r="A27" s="476" t="s">
        <v>752</v>
      </c>
      <c r="B27" s="40">
        <v>430</v>
      </c>
      <c r="C27" s="436">
        <v>69498</v>
      </c>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c r="M33" s="433"/>
      <c r="N33" s="482"/>
    </row>
    <row r="34" spans="1:14" ht="13.5" customHeight="1" thickBot="1" x14ac:dyDescent="0.25">
      <c r="A34" s="1076" t="s">
        <v>759</v>
      </c>
      <c r="B34" s="725"/>
      <c r="C34" s="1099">
        <f>SUM(C25:C33)</f>
        <v>124642</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c r="D39" s="727"/>
      <c r="E39" s="727"/>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141035</v>
      </c>
      <c r="N40" s="694"/>
    </row>
    <row r="41" spans="1:14" ht="13.5" customHeight="1" thickBot="1" x14ac:dyDescent="0.25">
      <c r="A41" s="464" t="s">
        <v>760</v>
      </c>
      <c r="B41" s="455"/>
      <c r="C41" s="485">
        <f>(SUM(C34,C37,C38,C39))</f>
        <v>124642</v>
      </c>
      <c r="D41" s="485">
        <f t="shared" ref="D41:L41" si="2">SUM(D34,D37,D38:D39)</f>
        <v>0</v>
      </c>
      <c r="E41" s="485">
        <f t="shared" si="2"/>
        <v>0</v>
      </c>
      <c r="F41" s="485">
        <f t="shared" si="2"/>
        <v>0</v>
      </c>
      <c r="G41" s="485">
        <f t="shared" si="2"/>
        <v>0</v>
      </c>
      <c r="H41" s="485">
        <f t="shared" si="2"/>
        <v>0</v>
      </c>
      <c r="I41" s="485">
        <f t="shared" si="2"/>
        <v>0</v>
      </c>
      <c r="J41" s="485">
        <f t="shared" si="2"/>
        <v>0</v>
      </c>
      <c r="K41" s="485">
        <f t="shared" si="2"/>
        <v>0</v>
      </c>
      <c r="L41" s="485">
        <f t="shared" si="2"/>
        <v>0</v>
      </c>
      <c r="M41" s="485">
        <f>SUM(M40)</f>
        <v>141035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8" sqref="A8"/>
      <selection pane="bottomLeft" activeCell="A8" sqref="A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1994</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1990</v>
      </c>
      <c r="B4" s="293">
        <v>1000</v>
      </c>
      <c r="C4" s="695">
        <f>'Revenues 9-14'!C109</f>
        <v>377</v>
      </c>
      <c r="D4" s="695">
        <f>'Revenues 9-14'!D109</f>
        <v>0</v>
      </c>
      <c r="E4" s="695">
        <f>'Revenues 9-14'!E109</f>
        <v>0</v>
      </c>
      <c r="F4" s="695">
        <f>'Revenues 9-14'!F109</f>
        <v>0</v>
      </c>
      <c r="G4" s="695">
        <f>'Revenues 9-14'!G109</f>
        <v>0</v>
      </c>
      <c r="H4" s="695">
        <f>'Revenues 9-14'!H109</f>
        <v>0</v>
      </c>
      <c r="I4" s="695">
        <f>'Revenues 9-14'!I109</f>
        <v>0</v>
      </c>
      <c r="J4" s="695">
        <f>'Revenues 9-14'!J109</f>
        <v>0</v>
      </c>
      <c r="K4" s="695">
        <f>'Revenues 9-14'!K109</f>
        <v>0</v>
      </c>
      <c r="L4" s="39"/>
    </row>
    <row r="5" spans="1:13" ht="22.5" x14ac:dyDescent="0.2">
      <c r="A5" s="733" t="s">
        <v>1991</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1992</v>
      </c>
      <c r="B6" s="294">
        <v>3000</v>
      </c>
      <c r="C6" s="696">
        <f>'Revenues 9-14'!C173</f>
        <v>549660</v>
      </c>
      <c r="D6" s="696">
        <f>'Revenues 9-14'!D173</f>
        <v>0</v>
      </c>
      <c r="E6" s="696">
        <f>'Revenues 9-14'!E173</f>
        <v>0</v>
      </c>
      <c r="F6" s="696">
        <f>'Revenues 9-14'!F173</f>
        <v>0</v>
      </c>
      <c r="G6" s="696">
        <f>'Revenues 9-14'!G173</f>
        <v>0</v>
      </c>
      <c r="H6" s="696">
        <f>'Revenues 9-14'!H173</f>
        <v>0</v>
      </c>
      <c r="I6" s="696">
        <f>'Revenues 9-14'!I173</f>
        <v>0</v>
      </c>
      <c r="J6" s="696">
        <f>'Revenues 9-14'!J173</f>
        <v>0</v>
      </c>
      <c r="K6" s="696">
        <f>'Revenues 9-14'!K173</f>
        <v>0</v>
      </c>
      <c r="L6" s="39"/>
      <c r="M6" s="223"/>
    </row>
    <row r="7" spans="1:13" x14ac:dyDescent="0.2">
      <c r="A7" s="734" t="s">
        <v>1993</v>
      </c>
      <c r="B7" s="294">
        <v>4000</v>
      </c>
      <c r="C7" s="696">
        <f>'Revenues 9-14'!C274</f>
        <v>344498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894535</v>
      </c>
      <c r="D8" s="485">
        <f t="shared" ref="D8:K8" si="0">SUM(D4:D7)</f>
        <v>0</v>
      </c>
      <c r="E8" s="485">
        <f t="shared" si="0"/>
        <v>0</v>
      </c>
      <c r="F8" s="485">
        <f t="shared" si="0"/>
        <v>0</v>
      </c>
      <c r="G8" s="485">
        <f t="shared" si="0"/>
        <v>0</v>
      </c>
      <c r="H8" s="485">
        <f t="shared" si="0"/>
        <v>0</v>
      </c>
      <c r="I8" s="485">
        <f t="shared" si="0"/>
        <v>0</v>
      </c>
      <c r="J8" s="485">
        <f t="shared" si="0"/>
        <v>0</v>
      </c>
      <c r="K8" s="485">
        <f t="shared" si="0"/>
        <v>0</v>
      </c>
      <c r="L8" s="39"/>
    </row>
    <row r="9" spans="1:13" ht="15" thickTop="1" x14ac:dyDescent="0.2">
      <c r="A9" s="1019" t="s">
        <v>348</v>
      </c>
      <c r="B9" s="456">
        <v>3998</v>
      </c>
      <c r="C9" s="418"/>
      <c r="D9" s="489"/>
      <c r="E9" s="418"/>
      <c r="F9" s="418"/>
      <c r="G9" s="700"/>
      <c r="H9" s="418"/>
      <c r="I9" s="494" t="s">
        <v>1390</v>
      </c>
      <c r="J9" s="435"/>
      <c r="K9" s="418"/>
      <c r="L9" s="39"/>
    </row>
    <row r="10" spans="1:13" s="48" customFormat="1" ht="13.5" thickBot="1" x14ac:dyDescent="0.25">
      <c r="A10" s="464" t="s">
        <v>1394</v>
      </c>
      <c r="B10" s="457"/>
      <c r="C10" s="485">
        <f>SUM(C8:C9)</f>
        <v>894535</v>
      </c>
      <c r="D10" s="485">
        <f t="shared" ref="D10:K10" si="1">SUM(D8:D9)</f>
        <v>0</v>
      </c>
      <c r="E10" s="485">
        <f t="shared" si="1"/>
        <v>0</v>
      </c>
      <c r="F10" s="485">
        <f t="shared" si="1"/>
        <v>0</v>
      </c>
      <c r="G10" s="485">
        <f t="shared" si="1"/>
        <v>0</v>
      </c>
      <c r="H10" s="485">
        <f t="shared" si="1"/>
        <v>0</v>
      </c>
      <c r="I10" s="485">
        <f t="shared" si="1"/>
        <v>0</v>
      </c>
      <c r="J10" s="485">
        <f t="shared" si="1"/>
        <v>0</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4460</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18577</v>
      </c>
      <c r="D13" s="696">
        <f>'Expenditures 15-22'!K129</f>
        <v>0</v>
      </c>
      <c r="E13" s="482" t="s">
        <v>1390</v>
      </c>
      <c r="F13" s="696">
        <f>'Expenditures 15-22'!K178</f>
        <v>0</v>
      </c>
      <c r="G13" s="696">
        <f>'Expenditures 15-22'!K273</f>
        <v>0</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876638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899675</v>
      </c>
      <c r="D17" s="485">
        <f t="shared" si="2"/>
        <v>0</v>
      </c>
      <c r="E17" s="485">
        <f t="shared" si="2"/>
        <v>0</v>
      </c>
      <c r="F17" s="485">
        <f t="shared" si="2"/>
        <v>0</v>
      </c>
      <c r="G17" s="485">
        <f t="shared" si="2"/>
        <v>0</v>
      </c>
      <c r="H17" s="485">
        <f t="shared" si="2"/>
        <v>0</v>
      </c>
      <c r="I17" s="433"/>
      <c r="J17" s="485">
        <f>SUM(J12:J16)</f>
        <v>0</v>
      </c>
      <c r="K17" s="485">
        <f>SUM(K12:K16)</f>
        <v>0</v>
      </c>
      <c r="L17" s="39"/>
    </row>
    <row r="18" spans="1:12" ht="15" customHeight="1" thickTop="1" x14ac:dyDescent="0.2">
      <c r="A18" s="1020" t="s">
        <v>1322</v>
      </c>
      <c r="B18" s="259">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899675</v>
      </c>
      <c r="D19" s="485">
        <f t="shared" si="4"/>
        <v>0</v>
      </c>
      <c r="E19" s="485">
        <f t="shared" si="4"/>
        <v>0</v>
      </c>
      <c r="F19" s="485">
        <f t="shared" si="4"/>
        <v>0</v>
      </c>
      <c r="G19" s="485">
        <f t="shared" si="4"/>
        <v>0</v>
      </c>
      <c r="H19" s="485">
        <f t="shared" si="4"/>
        <v>0</v>
      </c>
      <c r="I19" s="433"/>
      <c r="J19" s="485">
        <f>SUM(J17:J18)</f>
        <v>0</v>
      </c>
      <c r="K19" s="485">
        <f>SUM(K17:K18)</f>
        <v>0</v>
      </c>
      <c r="L19" s="39"/>
    </row>
    <row r="20" spans="1:12" ht="27" thickTop="1" thickBot="1" x14ac:dyDescent="0.25">
      <c r="A20" s="458" t="s">
        <v>1323</v>
      </c>
      <c r="B20" s="459"/>
      <c r="C20" s="1018">
        <f>C8-C17</f>
        <v>-5140</v>
      </c>
      <c r="D20" s="1018">
        <f t="shared" ref="D20:K20" si="5">D8-D17</f>
        <v>0</v>
      </c>
      <c r="E20" s="1018">
        <f t="shared" si="5"/>
        <v>0</v>
      </c>
      <c r="F20" s="1018">
        <f t="shared" si="5"/>
        <v>0</v>
      </c>
      <c r="G20" s="1018">
        <f t="shared" si="5"/>
        <v>0</v>
      </c>
      <c r="H20" s="1018">
        <f t="shared" si="5"/>
        <v>0</v>
      </c>
      <c r="I20" s="1018">
        <f t="shared" si="5"/>
        <v>0</v>
      </c>
      <c r="J20" s="1018">
        <f t="shared" si="5"/>
        <v>0</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-5140</v>
      </c>
      <c r="D78" s="443">
        <f t="shared" si="9"/>
        <v>0</v>
      </c>
      <c r="E78" s="443">
        <f t="shared" si="9"/>
        <v>0</v>
      </c>
      <c r="F78" s="443">
        <f t="shared" si="9"/>
        <v>0</v>
      </c>
      <c r="G78" s="443">
        <f t="shared" si="9"/>
        <v>0</v>
      </c>
      <c r="H78" s="443">
        <f t="shared" si="9"/>
        <v>0</v>
      </c>
      <c r="I78" s="443">
        <f t="shared" si="9"/>
        <v>0</v>
      </c>
      <c r="J78" s="443">
        <f t="shared" si="9"/>
        <v>0</v>
      </c>
      <c r="K78" s="443">
        <f t="shared" si="9"/>
        <v>0</v>
      </c>
      <c r="L78" s="505"/>
    </row>
    <row r="79" spans="1:12" ht="13.5" thickTop="1" x14ac:dyDescent="0.2">
      <c r="A79" s="820" t="s">
        <v>1933</v>
      </c>
      <c r="B79" s="460"/>
      <c r="C79" s="435">
        <v>5140</v>
      </c>
      <c r="D79" s="703"/>
      <c r="E79" s="703"/>
      <c r="F79" s="703"/>
      <c r="G79" s="703"/>
      <c r="H79" s="703"/>
      <c r="I79" s="703"/>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1934</v>
      </c>
      <c r="B81" s="457"/>
      <c r="C81" s="485">
        <f>(SUM(C78:C80))</f>
        <v>0</v>
      </c>
      <c r="D81" s="485">
        <f>SUM(D78:D80)</f>
        <v>0</v>
      </c>
      <c r="E81" s="485">
        <f t="shared" ref="E81:K81" si="10">SUM(E78:E80)</f>
        <v>0</v>
      </c>
      <c r="F81" s="485">
        <f t="shared" si="10"/>
        <v>0</v>
      </c>
      <c r="G81" s="485">
        <f t="shared" si="10"/>
        <v>0</v>
      </c>
      <c r="H81" s="485">
        <f t="shared" si="10"/>
        <v>0</v>
      </c>
      <c r="I81" s="485">
        <f t="shared" si="10"/>
        <v>0</v>
      </c>
      <c r="J81" s="485">
        <f t="shared" si="10"/>
        <v>0</v>
      </c>
      <c r="K81" s="485">
        <f t="shared" si="10"/>
        <v>0</v>
      </c>
      <c r="L81" s="39"/>
    </row>
    <row r="82" spans="1:12" ht="0.75" customHeight="1" thickTop="1" thickBot="1" x14ac:dyDescent="0.25">
      <c r="A82" s="632" t="s">
        <v>406</v>
      </c>
      <c r="B82" s="630"/>
      <c r="C82" s="1136">
        <f>(C81-C79)</f>
        <v>-5140</v>
      </c>
      <c r="D82" s="1136">
        <f t="shared" ref="D82:K82" si="11">(D81-D79)</f>
        <v>0</v>
      </c>
      <c r="E82" s="1136">
        <f t="shared" si="11"/>
        <v>0</v>
      </c>
      <c r="F82" s="1136">
        <f t="shared" si="11"/>
        <v>0</v>
      </c>
      <c r="G82" s="1136">
        <f t="shared" si="11"/>
        <v>0</v>
      </c>
      <c r="H82" s="1136">
        <f t="shared" si="11"/>
        <v>0</v>
      </c>
      <c r="I82" s="1136">
        <f t="shared" si="11"/>
        <v>0</v>
      </c>
      <c r="J82" s="1136">
        <f t="shared" si="11"/>
        <v>0</v>
      </c>
      <c r="K82" s="1136">
        <f t="shared" si="11"/>
        <v>0</v>
      </c>
    </row>
    <row r="83" spans="1:12" ht="14.25" hidden="1" thickTop="1" thickBot="1" x14ac:dyDescent="0.25">
      <c r="A83" s="729" t="s">
        <v>407</v>
      </c>
      <c r="B83" s="631"/>
      <c r="C83" s="1137" t="e">
        <f>C82/C81</f>
        <v>#DIV/0!</v>
      </c>
      <c r="D83" s="1137" t="e">
        <f t="shared" ref="D83:K83" si="12">D82/D81</f>
        <v>#DIV/0!</v>
      </c>
      <c r="E83" s="1137" t="e">
        <f t="shared" si="12"/>
        <v>#DIV/0!</v>
      </c>
      <c r="F83" s="1137" t="e">
        <f t="shared" si="12"/>
        <v>#DIV/0!</v>
      </c>
      <c r="G83" s="1137" t="e">
        <f t="shared" si="12"/>
        <v>#DIV/0!</v>
      </c>
      <c r="H83" s="1137" t="e">
        <f t="shared" si="12"/>
        <v>#DIV/0!</v>
      </c>
      <c r="I83" s="1137" t="e">
        <f t="shared" si="12"/>
        <v>#DIV/0!</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 activePane="bottomLeft" state="frozen"/>
      <selection activeCell="A8" sqref="A8"/>
      <selection pane="bottomLeft" activeCell="A8" sqref="A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1973</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c r="D5" s="418"/>
      <c r="E5" s="412"/>
      <c r="F5" s="806"/>
      <c r="G5" s="412"/>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0</v>
      </c>
      <c r="D12" s="484">
        <f t="shared" si="0"/>
        <v>0</v>
      </c>
      <c r="E12" s="484">
        <f t="shared" si="0"/>
        <v>0</v>
      </c>
      <c r="F12" s="484">
        <f t="shared" si="0"/>
        <v>0</v>
      </c>
      <c r="G12" s="484">
        <f t="shared" si="0"/>
        <v>0</v>
      </c>
      <c r="H12" s="484">
        <f t="shared" si="0"/>
        <v>0</v>
      </c>
      <c r="I12" s="484">
        <f t="shared" si="0"/>
        <v>0</v>
      </c>
      <c r="J12" s="484">
        <f t="shared" si="0"/>
        <v>0</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377</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377</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0</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377</v>
      </c>
      <c r="D109" s="493">
        <f t="shared" si="4"/>
        <v>0</v>
      </c>
      <c r="E109" s="493">
        <f t="shared" si="4"/>
        <v>0</v>
      </c>
      <c r="F109" s="493">
        <f t="shared" si="4"/>
        <v>0</v>
      </c>
      <c r="G109" s="493">
        <f t="shared" si="4"/>
        <v>0</v>
      </c>
      <c r="H109" s="493">
        <f t="shared" si="4"/>
        <v>0</v>
      </c>
      <c r="I109" s="493">
        <f t="shared" si="4"/>
        <v>0</v>
      </c>
      <c r="J109" s="493">
        <f t="shared" si="4"/>
        <v>0</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1964</v>
      </c>
      <c r="B116" s="1878"/>
      <c r="C116" s="495"/>
      <c r="D116" s="431"/>
      <c r="E116" s="492"/>
      <c r="F116" s="431"/>
      <c r="G116" s="431"/>
      <c r="H116" s="492"/>
      <c r="I116" s="433"/>
      <c r="J116" s="431"/>
      <c r="K116" s="431"/>
    </row>
    <row r="117" spans="1:11" ht="12.75" customHeight="1" x14ac:dyDescent="0.2">
      <c r="A117" s="477" t="s">
        <v>1759</v>
      </c>
      <c r="B117" s="262">
        <v>3001</v>
      </c>
      <c r="C117" s="489"/>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0</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1963</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1838</v>
      </c>
      <c r="B125" s="262">
        <v>3105</v>
      </c>
      <c r="C125" s="412"/>
      <c r="D125" s="492"/>
      <c r="E125" s="433"/>
      <c r="F125" s="412"/>
      <c r="G125" s="433"/>
      <c r="H125" s="433"/>
      <c r="I125" s="433"/>
      <c r="J125" s="433"/>
      <c r="K125" s="433"/>
    </row>
    <row r="126" spans="1:11" ht="12.75" customHeight="1" x14ac:dyDescent="0.2">
      <c r="A126" s="913" t="s">
        <v>1035</v>
      </c>
      <c r="B126" s="262">
        <v>3110</v>
      </c>
      <c r="C126" s="483"/>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1839</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549660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549660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1840</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1841</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549660</v>
      </c>
      <c r="D172" s="924">
        <f t="shared" si="6"/>
        <v>0</v>
      </c>
      <c r="E172" s="924">
        <f t="shared" si="6"/>
        <v>0</v>
      </c>
      <c r="F172" s="924">
        <f t="shared" si="6"/>
        <v>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549660</v>
      </c>
      <c r="D173" s="493">
        <f>SUM(D121,D172)</f>
        <v>0</v>
      </c>
      <c r="E173" s="493">
        <f>SUM(E121,E172)</f>
        <v>0</v>
      </c>
      <c r="F173" s="493">
        <f t="shared" ref="F173:K173" si="7">SUM(F121,F172)</f>
        <v>0</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1965</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1966</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1967</v>
      </c>
      <c r="B185" s="2211"/>
      <c r="C185" s="500"/>
      <c r="D185" s="434"/>
      <c r="E185" s="494"/>
      <c r="F185" s="434"/>
      <c r="G185" s="434"/>
      <c r="H185" s="433"/>
      <c r="I185" s="433"/>
      <c r="J185" s="433"/>
      <c r="K185" s="433"/>
    </row>
    <row r="186" spans="1:11" ht="15" customHeight="1" x14ac:dyDescent="0.2">
      <c r="A186" s="929" t="s">
        <v>1842</v>
      </c>
      <c r="B186" s="743"/>
      <c r="C186" s="495"/>
      <c r="D186" s="431"/>
      <c r="E186" s="494"/>
      <c r="F186" s="431"/>
      <c r="G186" s="431"/>
      <c r="H186" s="433"/>
      <c r="I186" s="433"/>
      <c r="J186" s="433"/>
      <c r="K186" s="433"/>
    </row>
    <row r="187" spans="1:11" ht="12.75" customHeight="1" x14ac:dyDescent="0.2">
      <c r="A187" s="913" t="s">
        <v>1843</v>
      </c>
      <c r="B187" s="40">
        <v>4100</v>
      </c>
      <c r="C187" s="489"/>
      <c r="D187" s="418"/>
      <c r="E187" s="492"/>
      <c r="F187" s="418"/>
      <c r="G187" s="418"/>
      <c r="H187" s="433"/>
      <c r="I187" s="433"/>
      <c r="J187" s="433"/>
      <c r="K187" s="433"/>
    </row>
    <row r="188" spans="1:11" ht="12.75" customHeight="1" x14ac:dyDescent="0.2">
      <c r="A188" s="913" t="s">
        <v>1844</v>
      </c>
      <c r="B188" s="40">
        <v>4105</v>
      </c>
      <c r="C188" s="483"/>
      <c r="D188" s="412"/>
      <c r="E188" s="492"/>
      <c r="F188" s="412"/>
      <c r="G188" s="412"/>
      <c r="H188" s="433"/>
      <c r="I188" s="433"/>
      <c r="J188" s="433"/>
      <c r="K188" s="433"/>
    </row>
    <row r="189" spans="1:11" ht="12.75" customHeight="1" x14ac:dyDescent="0.2">
      <c r="A189" s="913" t="s">
        <v>1845</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1846</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1847</v>
      </c>
      <c r="B197" s="40">
        <v>4225</v>
      </c>
      <c r="C197" s="483"/>
      <c r="D197" s="433"/>
      <c r="E197" s="492"/>
      <c r="F197" s="433"/>
      <c r="G197" s="512"/>
      <c r="H197" s="433"/>
      <c r="I197" s="433"/>
      <c r="J197" s="433"/>
      <c r="K197" s="433"/>
    </row>
    <row r="198" spans="1:11" ht="12.75" customHeight="1" x14ac:dyDescent="0.2">
      <c r="A198" s="913" t="s">
        <v>1848</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1849</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1850</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344498</v>
      </c>
      <c r="D227" s="412"/>
      <c r="E227" s="433"/>
      <c r="F227" s="433"/>
      <c r="G227" s="412"/>
      <c r="H227" s="433"/>
      <c r="I227" s="433"/>
      <c r="J227" s="433"/>
      <c r="K227" s="433"/>
    </row>
    <row r="228" spans="1:11" ht="12.75" customHeight="1" thickBot="1" x14ac:dyDescent="0.25">
      <c r="A228" s="740" t="s">
        <v>1282</v>
      </c>
      <c r="B228" s="513"/>
      <c r="C228" s="484">
        <f>SUM(C226:C227)</f>
        <v>344498</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1851</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1866</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1852</v>
      </c>
      <c r="B263" s="40">
        <v>4905</v>
      </c>
      <c r="C263" s="423"/>
      <c r="D263" s="433"/>
      <c r="E263" s="433"/>
      <c r="F263" s="426"/>
      <c r="G263" s="423"/>
      <c r="H263" s="433"/>
      <c r="I263" s="433"/>
      <c r="J263" s="433"/>
      <c r="K263" s="433"/>
    </row>
    <row r="264" spans="1:11" ht="12.75" customHeight="1" thickTop="1" thickBot="1" x14ac:dyDescent="0.25">
      <c r="A264" s="913" t="s">
        <v>1853</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344498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344498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894535</v>
      </c>
      <c r="D275" s="493">
        <f t="shared" si="12"/>
        <v>0</v>
      </c>
      <c r="E275" s="493">
        <f t="shared" si="12"/>
        <v>0</v>
      </c>
      <c r="F275" s="493">
        <f t="shared" si="12"/>
        <v>0</v>
      </c>
      <c r="G275" s="493">
        <f t="shared" si="12"/>
        <v>0</v>
      </c>
      <c r="H275" s="493">
        <f t="shared" si="12"/>
        <v>0</v>
      </c>
      <c r="I275" s="493">
        <f t="shared" si="12"/>
        <v>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8" sqref="A8"/>
      <selection pane="bottomLeft" activeCell="A8" sqref="A8"/>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1972</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c r="D5" s="412"/>
      <c r="E5" s="412"/>
      <c r="F5" s="412"/>
      <c r="G5" s="412"/>
      <c r="H5" s="412"/>
      <c r="I5" s="436"/>
      <c r="J5" s="436"/>
      <c r="K5" s="414">
        <f>SUM(C5:J5)</f>
        <v>0</v>
      </c>
      <c r="L5" s="412"/>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c r="D8" s="412"/>
      <c r="E8" s="412"/>
      <c r="F8" s="412"/>
      <c r="G8" s="412"/>
      <c r="H8" s="412"/>
      <c r="I8" s="436"/>
      <c r="J8" s="436"/>
      <c r="K8" s="414">
        <f t="shared" si="0"/>
        <v>0</v>
      </c>
      <c r="L8" s="412"/>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c r="D10" s="412"/>
      <c r="E10" s="412"/>
      <c r="F10" s="412"/>
      <c r="G10" s="412"/>
      <c r="H10" s="412"/>
      <c r="I10" s="436"/>
      <c r="J10" s="436"/>
      <c r="K10" s="414">
        <f t="shared" si="0"/>
        <v>0</v>
      </c>
      <c r="L10" s="412"/>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v>4460</v>
      </c>
      <c r="G13" s="412"/>
      <c r="H13" s="412"/>
      <c r="I13" s="436"/>
      <c r="J13" s="436"/>
      <c r="K13" s="414">
        <f t="shared" si="0"/>
        <v>4460</v>
      </c>
      <c r="L13" s="412">
        <v>9455</v>
      </c>
    </row>
    <row r="14" spans="1:14" x14ac:dyDescent="0.2">
      <c r="A14" s="1817" t="s">
        <v>1139</v>
      </c>
      <c r="B14" s="267">
        <v>1500</v>
      </c>
      <c r="C14" s="412"/>
      <c r="D14" s="412"/>
      <c r="E14" s="412"/>
      <c r="F14" s="412"/>
      <c r="G14" s="412"/>
      <c r="H14" s="412"/>
      <c r="I14" s="436"/>
      <c r="J14" s="436"/>
      <c r="K14" s="414">
        <f t="shared" si="0"/>
        <v>0</v>
      </c>
      <c r="L14" s="412"/>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c r="I22" s="413"/>
      <c r="J22" s="507"/>
      <c r="K22" s="414">
        <f t="shared" si="0"/>
        <v>0</v>
      </c>
      <c r="L22" s="439"/>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0</v>
      </c>
      <c r="D33" s="415">
        <f t="shared" ref="D33:L33" si="1">SUM(D5:D32)</f>
        <v>0</v>
      </c>
      <c r="E33" s="415">
        <f t="shared" si="1"/>
        <v>0</v>
      </c>
      <c r="F33" s="415">
        <f t="shared" si="1"/>
        <v>4460</v>
      </c>
      <c r="G33" s="415">
        <f t="shared" si="1"/>
        <v>0</v>
      </c>
      <c r="H33" s="415">
        <f t="shared" si="1"/>
        <v>0</v>
      </c>
      <c r="I33" s="415">
        <f t="shared" si="1"/>
        <v>0</v>
      </c>
      <c r="J33" s="415">
        <f t="shared" si="1"/>
        <v>0</v>
      </c>
      <c r="K33" s="415">
        <f t="shared" si="1"/>
        <v>4460</v>
      </c>
      <c r="L33" s="415">
        <f t="shared" si="1"/>
        <v>9455</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v>2378</v>
      </c>
      <c r="F37" s="412">
        <v>650</v>
      </c>
      <c r="G37" s="412"/>
      <c r="H37" s="412"/>
      <c r="I37" s="436"/>
      <c r="J37" s="436"/>
      <c r="K37" s="414">
        <f t="shared" si="2"/>
        <v>3028</v>
      </c>
      <c r="L37" s="412">
        <v>2288</v>
      </c>
    </row>
    <row r="38" spans="1:14" x14ac:dyDescent="0.2">
      <c r="A38" s="1817" t="s">
        <v>222</v>
      </c>
      <c r="B38" s="267">
        <v>2130</v>
      </c>
      <c r="C38" s="412"/>
      <c r="D38" s="412"/>
      <c r="E38" s="412"/>
      <c r="F38" s="412"/>
      <c r="G38" s="412"/>
      <c r="H38" s="412"/>
      <c r="I38" s="436"/>
      <c r="J38" s="436"/>
      <c r="K38" s="414">
        <f t="shared" si="2"/>
        <v>0</v>
      </c>
      <c r="L38" s="412"/>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1989</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2378</v>
      </c>
      <c r="F42" s="415">
        <f t="shared" si="3"/>
        <v>650</v>
      </c>
      <c r="G42" s="415">
        <f t="shared" si="3"/>
        <v>0</v>
      </c>
      <c r="H42" s="415">
        <f t="shared" si="3"/>
        <v>0</v>
      </c>
      <c r="I42" s="415">
        <f t="shared" si="3"/>
        <v>0</v>
      </c>
      <c r="J42" s="415">
        <f t="shared" si="3"/>
        <v>0</v>
      </c>
      <c r="K42" s="415">
        <f t="shared" si="3"/>
        <v>3028</v>
      </c>
      <c r="L42" s="415">
        <f t="shared" si="3"/>
        <v>2288</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v>56</v>
      </c>
      <c r="E44" s="418">
        <v>187</v>
      </c>
      <c r="F44" s="418">
        <v>1250</v>
      </c>
      <c r="G44" s="418"/>
      <c r="H44" s="418"/>
      <c r="I44" s="436"/>
      <c r="J44" s="436"/>
      <c r="K44" s="420">
        <f>SUM(C44:J44)</f>
        <v>1493</v>
      </c>
      <c r="L44" s="418">
        <v>3763</v>
      </c>
    </row>
    <row r="45" spans="1:14" x14ac:dyDescent="0.2">
      <c r="A45" s="1817" t="s">
        <v>976</v>
      </c>
      <c r="B45" s="267">
        <v>2220</v>
      </c>
      <c r="C45" s="412"/>
      <c r="D45" s="412"/>
      <c r="E45" s="412"/>
      <c r="F45" s="412"/>
      <c r="G45" s="412"/>
      <c r="H45" s="412"/>
      <c r="I45" s="436"/>
      <c r="J45" s="436"/>
      <c r="K45" s="420">
        <f>SUM(C45:J45)</f>
        <v>0</v>
      </c>
      <c r="L45" s="412"/>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56</v>
      </c>
      <c r="E47" s="415">
        <f t="shared" si="4"/>
        <v>187</v>
      </c>
      <c r="F47" s="415">
        <f t="shared" si="4"/>
        <v>1250</v>
      </c>
      <c r="G47" s="415">
        <f t="shared" si="4"/>
        <v>0</v>
      </c>
      <c r="H47" s="415">
        <f t="shared" si="4"/>
        <v>0</v>
      </c>
      <c r="I47" s="415">
        <f t="shared" si="4"/>
        <v>0</v>
      </c>
      <c r="J47" s="415">
        <f t="shared" si="4"/>
        <v>0</v>
      </c>
      <c r="K47" s="415">
        <f t="shared" si="4"/>
        <v>1493</v>
      </c>
      <c r="L47" s="415">
        <f>SUM(L44:L46)</f>
        <v>3763</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c r="F49" s="418"/>
      <c r="G49" s="418"/>
      <c r="H49" s="418"/>
      <c r="I49" s="436"/>
      <c r="J49" s="436"/>
      <c r="K49" s="420">
        <f>SUM(C49:J49)</f>
        <v>0</v>
      </c>
      <c r="L49" s="418"/>
    </row>
    <row r="50" spans="1:14" x14ac:dyDescent="0.2">
      <c r="A50" s="1817" t="s">
        <v>979</v>
      </c>
      <c r="B50" s="267">
        <v>2320</v>
      </c>
      <c r="C50" s="412"/>
      <c r="D50" s="412"/>
      <c r="E50" s="412"/>
      <c r="F50" s="412"/>
      <c r="G50" s="412"/>
      <c r="H50" s="412"/>
      <c r="I50" s="436"/>
      <c r="J50" s="436"/>
      <c r="K50" s="420">
        <f>SUM(C50:J50)</f>
        <v>0</v>
      </c>
      <c r="L50" s="412"/>
    </row>
    <row r="51" spans="1:14" x14ac:dyDescent="0.2">
      <c r="A51" s="1817" t="s">
        <v>45</v>
      </c>
      <c r="B51" s="267">
        <v>2330</v>
      </c>
      <c r="C51" s="412"/>
      <c r="D51" s="412"/>
      <c r="E51" s="412">
        <v>6455</v>
      </c>
      <c r="F51" s="412">
        <v>2096</v>
      </c>
      <c r="G51" s="412">
        <v>1006</v>
      </c>
      <c r="H51" s="412"/>
      <c r="I51" s="436"/>
      <c r="J51" s="436"/>
      <c r="K51" s="420">
        <f>SUM(C51:J51)</f>
        <v>9557</v>
      </c>
      <c r="L51" s="412">
        <v>9509</v>
      </c>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0</v>
      </c>
      <c r="D53" s="415">
        <f t="shared" ref="D53:L53" si="5">SUM(D49:D52)</f>
        <v>0</v>
      </c>
      <c r="E53" s="415">
        <f t="shared" si="5"/>
        <v>6455</v>
      </c>
      <c r="F53" s="415">
        <f t="shared" si="5"/>
        <v>2096</v>
      </c>
      <c r="G53" s="415">
        <f t="shared" si="5"/>
        <v>1006</v>
      </c>
      <c r="H53" s="415">
        <f t="shared" si="5"/>
        <v>0</v>
      </c>
      <c r="I53" s="415">
        <f t="shared" si="5"/>
        <v>0</v>
      </c>
      <c r="J53" s="415">
        <f t="shared" si="5"/>
        <v>0</v>
      </c>
      <c r="K53" s="415">
        <f t="shared" si="5"/>
        <v>9557</v>
      </c>
      <c r="L53" s="415">
        <f t="shared" si="5"/>
        <v>9509</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c r="D55" s="418"/>
      <c r="E55" s="418"/>
      <c r="F55" s="418"/>
      <c r="G55" s="418"/>
      <c r="H55" s="418"/>
      <c r="I55" s="436"/>
      <c r="J55" s="436"/>
      <c r="K55" s="420">
        <f>SUM(C55:J55)</f>
        <v>0</v>
      </c>
      <c r="L55" s="418"/>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c r="D60" s="412"/>
      <c r="E60" s="412">
        <v>680</v>
      </c>
      <c r="F60" s="412">
        <v>69</v>
      </c>
      <c r="G60" s="412"/>
      <c r="H60" s="412"/>
      <c r="I60" s="436"/>
      <c r="J60" s="436"/>
      <c r="K60" s="420">
        <f t="shared" si="7"/>
        <v>749</v>
      </c>
      <c r="L60" s="412">
        <v>830</v>
      </c>
      <c r="M60" s="15"/>
      <c r="N60" s="15"/>
    </row>
    <row r="61" spans="1:14" s="16" customFormat="1" x14ac:dyDescent="0.2">
      <c r="A61" s="1817" t="s">
        <v>221</v>
      </c>
      <c r="B61" s="267">
        <v>2540</v>
      </c>
      <c r="C61" s="412"/>
      <c r="D61" s="412"/>
      <c r="E61" s="412">
        <v>3750</v>
      </c>
      <c r="F61" s="412"/>
      <c r="G61" s="412"/>
      <c r="H61" s="412"/>
      <c r="I61" s="436"/>
      <c r="J61" s="436"/>
      <c r="K61" s="420">
        <f t="shared" si="7"/>
        <v>3750</v>
      </c>
      <c r="L61" s="412">
        <v>3750</v>
      </c>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c r="D63" s="412"/>
      <c r="E63" s="412"/>
      <c r="F63" s="412"/>
      <c r="G63" s="412"/>
      <c r="H63" s="412"/>
      <c r="I63" s="436"/>
      <c r="J63" s="436"/>
      <c r="K63" s="420">
        <f t="shared" si="7"/>
        <v>0</v>
      </c>
      <c r="L63" s="412"/>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0</v>
      </c>
      <c r="D65" s="415">
        <f t="shared" ref="D65:L65" si="8">SUM(D59:D64)</f>
        <v>0</v>
      </c>
      <c r="E65" s="415">
        <f t="shared" si="8"/>
        <v>4430</v>
      </c>
      <c r="F65" s="415">
        <f t="shared" si="8"/>
        <v>69</v>
      </c>
      <c r="G65" s="415">
        <f t="shared" si="8"/>
        <v>0</v>
      </c>
      <c r="H65" s="415">
        <f t="shared" si="8"/>
        <v>0</v>
      </c>
      <c r="I65" s="415">
        <f t="shared" si="8"/>
        <v>0</v>
      </c>
      <c r="J65" s="415">
        <f t="shared" si="8"/>
        <v>0</v>
      </c>
      <c r="K65" s="415">
        <f t="shared" si="8"/>
        <v>4499</v>
      </c>
      <c r="L65" s="415">
        <f t="shared" si="8"/>
        <v>4580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c r="D69" s="412"/>
      <c r="E69" s="412"/>
      <c r="F69" s="412"/>
      <c r="G69" s="412"/>
      <c r="H69" s="412"/>
      <c r="I69" s="436"/>
      <c r="J69" s="436"/>
      <c r="K69" s="420">
        <f>SUM(C69:J69)</f>
        <v>0</v>
      </c>
      <c r="L69" s="412"/>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0</v>
      </c>
      <c r="D74" s="425">
        <f t="shared" ref="D74:K74" si="10">SUM(D42,D47,D53,D57,D65,D72,D73)</f>
        <v>56</v>
      </c>
      <c r="E74" s="425">
        <f t="shared" si="10"/>
        <v>13450</v>
      </c>
      <c r="F74" s="425">
        <f t="shared" si="10"/>
        <v>4065</v>
      </c>
      <c r="G74" s="425">
        <f t="shared" si="10"/>
        <v>1006</v>
      </c>
      <c r="H74" s="425">
        <f t="shared" si="10"/>
        <v>0</v>
      </c>
      <c r="I74" s="425">
        <f t="shared" si="10"/>
        <v>0</v>
      </c>
      <c r="J74" s="425">
        <f t="shared" si="10"/>
        <v>0</v>
      </c>
      <c r="K74" s="425">
        <f t="shared" si="10"/>
        <v>18577</v>
      </c>
      <c r="L74" s="425">
        <f>SUM(L42,L47,L53,L57,L65,L72,L73)</f>
        <v>20140</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c r="F79" s="413"/>
      <c r="G79" s="413"/>
      <c r="H79" s="412"/>
      <c r="I79" s="507"/>
      <c r="J79" s="507"/>
      <c r="K79" s="414">
        <f t="shared" si="11"/>
        <v>0</v>
      </c>
      <c r="L79" s="412"/>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v>86950</v>
      </c>
      <c r="F81" s="413"/>
      <c r="G81" s="413"/>
      <c r="H81" s="412">
        <v>789688</v>
      </c>
      <c r="I81" s="507"/>
      <c r="J81" s="507"/>
      <c r="K81" s="414">
        <f t="shared" si="11"/>
        <v>876638</v>
      </c>
      <c r="L81" s="412">
        <v>864563</v>
      </c>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1921</v>
      </c>
      <c r="B84" s="533">
        <v>4100</v>
      </c>
      <c r="C84" s="413"/>
      <c r="D84" s="413"/>
      <c r="E84" s="415">
        <f>SUM(E78:E83)</f>
        <v>86950</v>
      </c>
      <c r="F84" s="413"/>
      <c r="G84" s="413"/>
      <c r="H84" s="415">
        <f>SUM(H78:H83)</f>
        <v>789688</v>
      </c>
      <c r="I84" s="507"/>
      <c r="J84" s="507"/>
      <c r="K84" s="415">
        <f>SUM(K78:K83)</f>
        <v>876638</v>
      </c>
      <c r="L84" s="415">
        <f>SUM(L78:L83)</f>
        <v>864563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1924</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1925</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1922</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1926</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1923</v>
      </c>
      <c r="B102" s="533">
        <v>4000</v>
      </c>
      <c r="C102" s="413"/>
      <c r="D102" s="413"/>
      <c r="E102" s="425">
        <f>SUM(E84,E92,E100,E101)</f>
        <v>86950</v>
      </c>
      <c r="F102" s="413"/>
      <c r="G102" s="413"/>
      <c r="H102" s="425">
        <f>SUM(H84,H92,H100,H101)</f>
        <v>789688</v>
      </c>
      <c r="I102" s="507"/>
      <c r="J102" s="507"/>
      <c r="K102" s="425">
        <f>SUM(K84,K92,K100,K101)</f>
        <v>876638</v>
      </c>
      <c r="L102" s="425">
        <f>SUM(L84,L92,L100,L101)</f>
        <v>864563</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0</v>
      </c>
      <c r="D114" s="415">
        <f t="shared" ref="D114:K114" si="13">SUM(D33,D74,D75,D102,D112,D113)</f>
        <v>56</v>
      </c>
      <c r="E114" s="415">
        <f t="shared" si="13"/>
        <v>100400</v>
      </c>
      <c r="F114" s="415">
        <f t="shared" si="13"/>
        <v>8525</v>
      </c>
      <c r="G114" s="415">
        <f t="shared" si="13"/>
        <v>1006</v>
      </c>
      <c r="H114" s="415">
        <f>SUM(H33,H74,H75,H102,H112,H113)</f>
        <v>789688</v>
      </c>
      <c r="I114" s="415">
        <f t="shared" si="13"/>
        <v>0</v>
      </c>
      <c r="J114" s="415">
        <f t="shared" si="13"/>
        <v>0</v>
      </c>
      <c r="K114" s="415">
        <f t="shared" si="13"/>
        <v>899675</v>
      </c>
      <c r="L114" s="415">
        <f>SUM(L33,L74,L75,L102,L112,L113)</f>
        <v>894158</v>
      </c>
    </row>
    <row r="115" spans="1:14" ht="23.25" thickTop="1" x14ac:dyDescent="0.2">
      <c r="A115" s="1829" t="s">
        <v>1177</v>
      </c>
      <c r="B115" s="892"/>
      <c r="C115" s="416"/>
      <c r="D115" s="416"/>
      <c r="E115" s="416"/>
      <c r="F115" s="416"/>
      <c r="G115" s="416"/>
      <c r="H115" s="416"/>
      <c r="I115" s="416"/>
      <c r="J115" s="416"/>
      <c r="K115" s="440">
        <f>'Revenues 9-14'!C275-'Expenditures 15-22'!K114</f>
        <v>-5140</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c r="F123" s="412"/>
      <c r="G123" s="412"/>
      <c r="H123" s="412"/>
      <c r="I123" s="436"/>
      <c r="J123" s="436"/>
      <c r="K123" s="415">
        <f>SUM(C123:J123)</f>
        <v>0</v>
      </c>
      <c r="L123" s="412"/>
    </row>
    <row r="124" spans="1:14" ht="14.25" thickTop="1" thickBot="1" x14ac:dyDescent="0.25">
      <c r="A124" s="1817" t="s">
        <v>221</v>
      </c>
      <c r="B124" s="267">
        <v>2540</v>
      </c>
      <c r="C124" s="412"/>
      <c r="D124" s="412"/>
      <c r="E124" s="412"/>
      <c r="F124" s="412"/>
      <c r="G124" s="412"/>
      <c r="H124" s="412"/>
      <c r="I124" s="436"/>
      <c r="J124" s="436"/>
      <c r="K124" s="415">
        <f>SUM(C124:J124)</f>
        <v>0</v>
      </c>
      <c r="L124" s="412"/>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0</v>
      </c>
      <c r="F127" s="415">
        <f t="shared" si="14"/>
        <v>0</v>
      </c>
      <c r="G127" s="415">
        <f t="shared" si="14"/>
        <v>0</v>
      </c>
      <c r="H127" s="415">
        <f t="shared" si="14"/>
        <v>0</v>
      </c>
      <c r="I127" s="415">
        <f t="shared" si="14"/>
        <v>0</v>
      </c>
      <c r="J127" s="415">
        <f t="shared" si="14"/>
        <v>0</v>
      </c>
      <c r="K127" s="415">
        <f t="shared" si="14"/>
        <v>0</v>
      </c>
      <c r="L127" s="415">
        <f t="shared" si="14"/>
        <v>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0</v>
      </c>
      <c r="D129" s="425">
        <f t="shared" ref="D129:L129" si="15">SUM(D120,D127,D128)</f>
        <v>0</v>
      </c>
      <c r="E129" s="425">
        <f t="shared" si="15"/>
        <v>0</v>
      </c>
      <c r="F129" s="425">
        <f t="shared" si="15"/>
        <v>0</v>
      </c>
      <c r="G129" s="425">
        <f t="shared" si="15"/>
        <v>0</v>
      </c>
      <c r="H129" s="425">
        <f t="shared" si="15"/>
        <v>0</v>
      </c>
      <c r="I129" s="425">
        <f t="shared" si="15"/>
        <v>0</v>
      </c>
      <c r="J129" s="425">
        <f t="shared" si="15"/>
        <v>0</v>
      </c>
      <c r="K129" s="425">
        <f t="shared" si="15"/>
        <v>0</v>
      </c>
      <c r="L129" s="425">
        <f t="shared" si="15"/>
        <v>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1923</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0</v>
      </c>
      <c r="D150" s="415">
        <f t="shared" ref="D150:K150" si="16">SUM(D129,D130,D138,D148,D149)</f>
        <v>0</v>
      </c>
      <c r="E150" s="415">
        <f t="shared" si="16"/>
        <v>0</v>
      </c>
      <c r="F150" s="415">
        <f t="shared" si="16"/>
        <v>0</v>
      </c>
      <c r="G150" s="415">
        <f t="shared" si="16"/>
        <v>0</v>
      </c>
      <c r="H150" s="415">
        <f t="shared" si="16"/>
        <v>0</v>
      </c>
      <c r="I150" s="415">
        <f t="shared" si="16"/>
        <v>0</v>
      </c>
      <c r="J150" s="415">
        <f t="shared" si="16"/>
        <v>0</v>
      </c>
      <c r="K150" s="415">
        <f t="shared" si="16"/>
        <v>0</v>
      </c>
      <c r="L150" s="415">
        <f>SUM(L129,L130,L138,L148,L149)</f>
        <v>0</v>
      </c>
    </row>
    <row r="151" spans="1:14" ht="12.75" customHeight="1" thickTop="1" x14ac:dyDescent="0.2">
      <c r="A151" s="2223" t="s">
        <v>1403</v>
      </c>
      <c r="B151" s="2224"/>
      <c r="C151" s="416"/>
      <c r="D151" s="416"/>
      <c r="E151" s="416"/>
      <c r="F151" s="416"/>
      <c r="G151" s="416"/>
      <c r="H151" s="416"/>
      <c r="I151" s="416"/>
      <c r="J151" s="413"/>
      <c r="K151" s="440">
        <f>'Revenues 9-14'!D275-'Expenditures 15-22'!K150</f>
        <v>0</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110"/>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row>
    <row r="164" spans="1:14" ht="33.75" customHeight="1" x14ac:dyDescent="0.2">
      <c r="A164" s="1837" t="s">
        <v>293</v>
      </c>
      <c r="B164" s="536" t="s">
        <v>32</v>
      </c>
      <c r="C164" s="413"/>
      <c r="D164" s="413"/>
      <c r="E164" s="413"/>
      <c r="F164" s="413"/>
      <c r="G164" s="413"/>
      <c r="H164" s="1870"/>
      <c r="I164" s="413"/>
      <c r="J164" s="413"/>
      <c r="K164" s="414">
        <f>SUM(C164:J164)</f>
        <v>0</v>
      </c>
      <c r="L164" s="1870"/>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c r="D176" s="412"/>
      <c r="E176" s="412"/>
      <c r="F176" s="412"/>
      <c r="G176" s="412"/>
      <c r="H176" s="412"/>
      <c r="I176" s="436"/>
      <c r="J176" s="436"/>
      <c r="K176" s="414">
        <f>SUM(C176:J176)</f>
        <v>0</v>
      </c>
      <c r="L176" s="412"/>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1923</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9" t="s">
        <v>1177</v>
      </c>
      <c r="B205" s="467"/>
      <c r="C205" s="416"/>
      <c r="D205" s="416"/>
      <c r="E205" s="416"/>
      <c r="F205" s="416"/>
      <c r="G205" s="416"/>
      <c r="H205" s="416"/>
      <c r="I205" s="413"/>
      <c r="J205" s="413"/>
      <c r="K205" s="440">
        <f>'Revenues 9-14'!F275-'Expenditures 15-22'!K204</f>
        <v>0</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c r="E209" s="413"/>
      <c r="F209" s="413"/>
      <c r="G209" s="413"/>
      <c r="H209" s="413"/>
      <c r="I209" s="413"/>
      <c r="J209" s="413"/>
      <c r="K209" s="414">
        <f>D209</f>
        <v>0</v>
      </c>
      <c r="L209" s="412"/>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c r="E211" s="413"/>
      <c r="F211" s="413"/>
      <c r="G211" s="413"/>
      <c r="H211" s="413"/>
      <c r="I211" s="413"/>
      <c r="J211" s="413"/>
      <c r="K211" s="414">
        <f t="shared" si="19"/>
        <v>0</v>
      </c>
      <c r="L211" s="412"/>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c r="E213" s="413"/>
      <c r="F213" s="413"/>
      <c r="G213" s="413"/>
      <c r="H213" s="413"/>
      <c r="I213" s="413"/>
      <c r="J213" s="413"/>
      <c r="K213" s="414">
        <f t="shared" si="19"/>
        <v>0</v>
      </c>
      <c r="L213" s="412"/>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c r="E217" s="413"/>
      <c r="F217" s="413"/>
      <c r="G217" s="413"/>
      <c r="H217" s="413"/>
      <c r="I217" s="413"/>
      <c r="J217" s="413"/>
      <c r="K217" s="414">
        <f t="shared" si="19"/>
        <v>0</v>
      </c>
      <c r="L217" s="412"/>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c r="E228" s="413"/>
      <c r="F228" s="413"/>
      <c r="G228" s="413"/>
      <c r="H228" s="413"/>
      <c r="I228" s="413"/>
      <c r="J228" s="413"/>
      <c r="K228" s="414">
        <f t="shared" si="20"/>
        <v>0</v>
      </c>
      <c r="L228" s="412"/>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row>
    <row r="235" spans="1:12" x14ac:dyDescent="0.2">
      <c r="A235" s="1817" t="s">
        <v>976</v>
      </c>
      <c r="B235" s="267">
        <v>2220</v>
      </c>
      <c r="C235" s="413"/>
      <c r="D235" s="412"/>
      <c r="E235" s="413"/>
      <c r="F235" s="413"/>
      <c r="G235" s="413"/>
      <c r="H235" s="413"/>
      <c r="I235" s="413"/>
      <c r="J235" s="413"/>
      <c r="K235" s="420">
        <f>D235</f>
        <v>0</v>
      </c>
      <c r="L235" s="412"/>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c r="E240" s="413"/>
      <c r="F240" s="413"/>
      <c r="G240" s="413"/>
      <c r="H240" s="413"/>
      <c r="I240" s="413"/>
      <c r="J240" s="413"/>
      <c r="K240" s="420">
        <f t="shared" ref="K240:K250" si="21">D240</f>
        <v>0</v>
      </c>
      <c r="L240" s="412"/>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c r="E253" s="413"/>
      <c r="F253" s="413"/>
      <c r="G253" s="413"/>
      <c r="H253" s="413"/>
      <c r="I253" s="413"/>
      <c r="J253" s="413"/>
      <c r="K253" s="420">
        <f>D253</f>
        <v>0</v>
      </c>
      <c r="L253" s="418"/>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c r="E258" s="413"/>
      <c r="F258" s="413"/>
      <c r="G258" s="413"/>
      <c r="H258" s="413"/>
      <c r="I258" s="413"/>
      <c r="J258" s="413"/>
      <c r="K258" s="420">
        <f t="shared" ref="K258:K263" si="22">D258</f>
        <v>0</v>
      </c>
      <c r="L258" s="412"/>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c r="E260" s="413"/>
      <c r="F260" s="413"/>
      <c r="G260" s="413"/>
      <c r="H260" s="413"/>
      <c r="I260" s="413"/>
      <c r="J260" s="413"/>
      <c r="K260" s="420">
        <f t="shared" si="22"/>
        <v>0</v>
      </c>
      <c r="L260" s="412"/>
    </row>
    <row r="261" spans="1:12" x14ac:dyDescent="0.2">
      <c r="A261" s="1817" t="s">
        <v>1129</v>
      </c>
      <c r="B261" s="267">
        <v>2550</v>
      </c>
      <c r="C261" s="413"/>
      <c r="D261" s="412"/>
      <c r="E261" s="413"/>
      <c r="F261" s="413"/>
      <c r="G261" s="413"/>
      <c r="H261" s="413"/>
      <c r="I261" s="413"/>
      <c r="J261" s="413"/>
      <c r="K261" s="420">
        <f t="shared" si="22"/>
        <v>0</v>
      </c>
      <c r="L261" s="412"/>
    </row>
    <row r="262" spans="1:12" x14ac:dyDescent="0.2">
      <c r="A262" s="1817" t="s">
        <v>107</v>
      </c>
      <c r="B262" s="267">
        <v>2560</v>
      </c>
      <c r="C262" s="413"/>
      <c r="D262" s="412"/>
      <c r="E262" s="413"/>
      <c r="F262" s="413"/>
      <c r="G262" s="413"/>
      <c r="H262" s="413"/>
      <c r="I262" s="413"/>
      <c r="J262" s="413"/>
      <c r="K262" s="420">
        <f t="shared" si="22"/>
        <v>0</v>
      </c>
      <c r="L262" s="412"/>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0</v>
      </c>
      <c r="E264" s="413"/>
      <c r="F264" s="413"/>
      <c r="G264" s="413"/>
      <c r="H264" s="413"/>
      <c r="I264" s="413"/>
      <c r="J264" s="413"/>
      <c r="K264" s="415">
        <f>SUM(K257:K263)</f>
        <v>0</v>
      </c>
      <c r="L264" s="415">
        <f>SUM(L257:L263)</f>
        <v>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c r="E268" s="413"/>
      <c r="F268" s="413"/>
      <c r="G268" s="413"/>
      <c r="H268" s="413"/>
      <c r="I268" s="413"/>
      <c r="J268" s="413"/>
      <c r="K268" s="420">
        <f>D268</f>
        <v>0</v>
      </c>
      <c r="L268" s="412"/>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0</v>
      </c>
      <c r="E273" s="413"/>
      <c r="F273" s="413"/>
      <c r="G273" s="413"/>
      <c r="H273" s="413"/>
      <c r="I273" s="413"/>
      <c r="J273" s="413"/>
      <c r="K273" s="425">
        <f>SUM(K232,K237,K251,K255,K264,K271,K272)</f>
        <v>0</v>
      </c>
      <c r="L273" s="425">
        <f>SUM(L232,L237,L251,L255,L264,L271,L272)</f>
        <v>0</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1923</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0</v>
      </c>
      <c r="E288" s="413"/>
      <c r="F288" s="413"/>
      <c r="G288" s="413"/>
      <c r="H288" s="415">
        <f>H286</f>
        <v>0</v>
      </c>
      <c r="I288" s="413"/>
      <c r="J288" s="413"/>
      <c r="K288" s="415">
        <f>SUM(K223,K273,K274,K278,K286,K287)</f>
        <v>0</v>
      </c>
      <c r="L288" s="415">
        <f>SUM(L223,L273,L274,L278,L286,L287)</f>
        <v>0</v>
      </c>
    </row>
    <row r="289" spans="1:14" ht="23.25" thickTop="1" x14ac:dyDescent="0.2">
      <c r="A289" s="901" t="s">
        <v>1177</v>
      </c>
      <c r="B289" s="902"/>
      <c r="C289" s="413"/>
      <c r="D289" s="416"/>
      <c r="E289" s="413"/>
      <c r="F289" s="413"/>
      <c r="G289" s="413"/>
      <c r="H289" s="441"/>
      <c r="I289" s="413"/>
      <c r="J289" s="413"/>
      <c r="K289" s="440">
        <f>'Revenues 9-14'!G275-'Expenditures 15-22'!K288</f>
        <v>0</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c r="F294" s="412"/>
      <c r="G294" s="412"/>
      <c r="H294" s="412"/>
      <c r="I294" s="436"/>
      <c r="J294" s="436"/>
      <c r="K294" s="414">
        <f>SUM(C294:J294)</f>
        <v>0</v>
      </c>
      <c r="L294" s="436"/>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1923</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23" t="s">
        <v>1177</v>
      </c>
      <c r="B332" s="2224"/>
      <c r="C332" s="413"/>
      <c r="D332" s="413"/>
      <c r="E332" s="413"/>
      <c r="F332" s="413"/>
      <c r="G332" s="413"/>
      <c r="H332" s="413"/>
      <c r="I332" s="413"/>
      <c r="J332" s="413"/>
      <c r="K332" s="1065">
        <f>'Revenues 9-14'!J275-'Expenditures 15-22'!K331</f>
        <v>0</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11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1923</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8" sqref="A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 xml:space="preserve">District's Accounting Basis is ACCRUAL </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1935</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1936</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1972</v>
      </c>
      <c r="B2" s="835" t="s">
        <v>1938</v>
      </c>
      <c r="C2" s="1084" t="s">
        <v>1939</v>
      </c>
      <c r="D2" s="1084" t="s">
        <v>1940</v>
      </c>
      <c r="E2" s="1084" t="s">
        <v>1941</v>
      </c>
      <c r="F2" s="1084" t="s">
        <v>1942</v>
      </c>
    </row>
    <row r="3" spans="1:6" ht="12" customHeight="1" x14ac:dyDescent="0.2">
      <c r="A3" s="2256"/>
      <c r="B3" s="547"/>
      <c r="C3" s="833"/>
      <c r="D3" s="834" t="s">
        <v>295</v>
      </c>
      <c r="E3" s="833"/>
      <c r="F3" s="834" t="s">
        <v>296</v>
      </c>
    </row>
    <row r="4" spans="1:6" ht="13.7" customHeight="1" x14ac:dyDescent="0.2">
      <c r="A4" s="545" t="s">
        <v>1375</v>
      </c>
      <c r="B4" s="560">
        <f>'Revenues 9-14'!C5</f>
        <v>0</v>
      </c>
      <c r="C4" s="512"/>
      <c r="D4" s="561">
        <f>B4-C4</f>
        <v>0</v>
      </c>
      <c r="E4" s="512"/>
      <c r="F4" s="561">
        <f>E4-C4</f>
        <v>0</v>
      </c>
    </row>
    <row r="5" spans="1:6" ht="13.7" customHeight="1" x14ac:dyDescent="0.2">
      <c r="A5" s="545" t="s">
        <v>1038</v>
      </c>
      <c r="B5" s="560">
        <f>'Revenues 9-14'!D5</f>
        <v>0</v>
      </c>
      <c r="C5" s="512"/>
      <c r="D5" s="561">
        <f t="shared" ref="D5:D18" si="0">B5-C5</f>
        <v>0</v>
      </c>
      <c r="E5" s="512"/>
      <c r="F5" s="561">
        <f>E5-C5</f>
        <v>0</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0</v>
      </c>
      <c r="C7" s="512"/>
      <c r="D7" s="561">
        <f t="shared" si="0"/>
        <v>0</v>
      </c>
      <c r="E7" s="512"/>
      <c r="F7" s="561">
        <f t="shared" si="1"/>
        <v>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0</v>
      </c>
      <c r="C19" s="562">
        <f>SUM(C4:C18)</f>
        <v>0</v>
      </c>
      <c r="D19" s="562">
        <f>SUM(D4:D18)</f>
        <v>0</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8" sqref="A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7"/>
    </row>
    <row r="2" spans="1:7" ht="33.75" customHeight="1" x14ac:dyDescent="0.2">
      <c r="A2" s="2285" t="s">
        <v>1974</v>
      </c>
      <c r="B2" s="2286"/>
      <c r="C2" s="1629" t="s">
        <v>1943</v>
      </c>
      <c r="D2" s="1629" t="s">
        <v>1944</v>
      </c>
      <c r="E2" s="1629" t="s">
        <v>1945</v>
      </c>
      <c r="F2" s="1629" t="s">
        <v>1946</v>
      </c>
    </row>
    <row r="3" spans="1:7" ht="23.25" customHeight="1" x14ac:dyDescent="0.2">
      <c r="A3" s="2290" t="s">
        <v>1328</v>
      </c>
      <c r="B3" s="2291"/>
      <c r="C3" s="2281"/>
      <c r="D3" s="2282"/>
      <c r="E3" s="2282"/>
      <c r="F3" s="2283"/>
    </row>
    <row r="4" spans="1:7" ht="12.75" customHeight="1" thickBot="1" x14ac:dyDescent="0.25">
      <c r="A4" s="2270" t="s">
        <v>734</v>
      </c>
      <c r="B4" s="2287"/>
      <c r="C4" s="927"/>
      <c r="D4" s="927"/>
      <c r="E4" s="927"/>
      <c r="F4" s="1604">
        <f>SUM(C4+D4)-E4</f>
        <v>0</v>
      </c>
    </row>
    <row r="5" spans="1:7" ht="13.5" thickTop="1" x14ac:dyDescent="0.2">
      <c r="A5" s="2288" t="s">
        <v>1324</v>
      </c>
      <c r="B5" s="2273"/>
      <c r="C5" s="2265"/>
      <c r="D5" s="2266"/>
      <c r="E5" s="2266"/>
      <c r="F5" s="2267"/>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89" t="s">
        <v>735</v>
      </c>
      <c r="B15" s="2271"/>
      <c r="C15" s="1604">
        <f>SUM(C6:C14)</f>
        <v>0</v>
      </c>
      <c r="D15" s="1604">
        <f>SUM(D6:D14)</f>
        <v>0</v>
      </c>
      <c r="E15" s="1604">
        <f>SUM(E6:E14)</f>
        <v>0</v>
      </c>
      <c r="F15" s="1604">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605"/>
      <c r="D17" s="512"/>
      <c r="E17" s="1605"/>
      <c r="F17" s="1604">
        <f>SUM(C17+D17)-E17</f>
        <v>0</v>
      </c>
    </row>
    <row r="18" spans="1:11" ht="12.75" customHeight="1" thickTop="1" thickBot="1" x14ac:dyDescent="0.25">
      <c r="A18" s="2263" t="s">
        <v>7</v>
      </c>
      <c r="B18" s="2264"/>
      <c r="C18" s="1605"/>
      <c r="D18" s="512"/>
      <c r="E18" s="1605"/>
      <c r="F18" s="1604">
        <f>SUM(C18+D18)-E18</f>
        <v>0</v>
      </c>
    </row>
    <row r="19" spans="1:11" ht="12.75" customHeight="1" thickTop="1" thickBot="1" x14ac:dyDescent="0.25">
      <c r="A19" s="2263" t="s">
        <v>454</v>
      </c>
      <c r="B19" s="2264"/>
      <c r="C19" s="1605"/>
      <c r="D19" s="512"/>
      <c r="E19" s="1605"/>
      <c r="F19" s="1604">
        <f>SUM(C19+D19)-E19</f>
        <v>0</v>
      </c>
    </row>
    <row r="20" spans="1:11" ht="12.75" customHeight="1" thickTop="1" thickBot="1" x14ac:dyDescent="0.25">
      <c r="A20" s="2268" t="s">
        <v>527</v>
      </c>
      <c r="B20" s="2269"/>
      <c r="C20" s="1605"/>
      <c r="D20" s="512"/>
      <c r="E20" s="1605"/>
      <c r="F20" s="1604">
        <f>SUM(C20+D20)-E20</f>
        <v>0</v>
      </c>
    </row>
    <row r="21" spans="1:11" ht="14.25" thickTop="1" thickBot="1" x14ac:dyDescent="0.25">
      <c r="A21" s="2270" t="s">
        <v>736</v>
      </c>
      <c r="B21" s="2271"/>
      <c r="C21" s="1604">
        <f>SUM(C17:C20)</f>
        <v>0</v>
      </c>
      <c r="D21" s="1604">
        <f>SUM(D17:D20)</f>
        <v>0</v>
      </c>
      <c r="E21" s="1604">
        <f>SUM(E17:E20)</f>
        <v>0</v>
      </c>
      <c r="F21" s="1604">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7"/>
      <c r="D23" s="927"/>
      <c r="E23" s="927"/>
      <c r="F23" s="1604">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7"/>
      <c r="D25" s="927"/>
      <c r="E25" s="927"/>
      <c r="F25" s="1604">
        <f>SUM(C25+D25)-E25</f>
        <v>0</v>
      </c>
      <c r="G25" s="685"/>
    </row>
    <row r="26" spans="1:11" ht="13.5" thickTop="1" x14ac:dyDescent="0.2">
      <c r="A26" s="2277" t="s">
        <v>762</v>
      </c>
      <c r="B26" s="2273"/>
      <c r="C26" s="1606"/>
      <c r="D26" s="1606"/>
      <c r="E26" s="1606"/>
      <c r="F26" s="1607"/>
    </row>
    <row r="27" spans="1:11" ht="13.5" thickBot="1" x14ac:dyDescent="0.25">
      <c r="A27" s="2270" t="s">
        <v>1260</v>
      </c>
      <c r="B27" s="2278"/>
      <c r="C27" s="512"/>
      <c r="D27" s="512"/>
      <c r="E27" s="512"/>
      <c r="F27" s="1604">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7" t="s">
        <v>1261</v>
      </c>
      <c r="B30" s="130" t="s">
        <v>1338</v>
      </c>
      <c r="C30" s="130" t="s">
        <v>686</v>
      </c>
      <c r="D30" s="130" t="s">
        <v>1339</v>
      </c>
      <c r="E30" s="130" t="s">
        <v>2073</v>
      </c>
      <c r="F30" s="130" t="s">
        <v>1947</v>
      </c>
      <c r="G30" s="130" t="s">
        <v>1706</v>
      </c>
      <c r="H30" s="130" t="s">
        <v>1948</v>
      </c>
      <c r="I30" s="130" t="s">
        <v>2074</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7" t="s">
        <v>687</v>
      </c>
      <c r="C52" s="2258"/>
      <c r="D52" s="2258"/>
      <c r="E52" s="124" t="s">
        <v>1011</v>
      </c>
      <c r="F52" s="2259"/>
      <c r="G52" s="2260"/>
      <c r="H52" s="118"/>
      <c r="I52" s="118"/>
      <c r="J52" s="121"/>
    </row>
    <row r="53" spans="1:11" ht="11.25" customHeight="1" x14ac:dyDescent="0.2">
      <c r="A53" s="753" t="s">
        <v>1086</v>
      </c>
      <c r="B53" s="125" t="s">
        <v>1127</v>
      </c>
      <c r="C53" s="121"/>
      <c r="D53" s="117"/>
      <c r="E53" s="124" t="s">
        <v>587</v>
      </c>
      <c r="F53" s="2261"/>
      <c r="G53" s="2262"/>
      <c r="H53" s="118"/>
      <c r="I53" s="118"/>
      <c r="J53" s="121"/>
    </row>
    <row r="54" spans="1:11" ht="11.25" customHeight="1" x14ac:dyDescent="0.2">
      <c r="A54" s="754"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8" sqref="A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9"/>
      <c r="I1" s="759"/>
      <c r="J1" s="758"/>
    </row>
    <row r="2" spans="1:11" ht="36.75" x14ac:dyDescent="0.2">
      <c r="A2" s="2313" t="s">
        <v>1975</v>
      </c>
      <c r="B2" s="2314"/>
      <c r="C2" s="2314"/>
      <c r="D2" s="2314"/>
      <c r="E2" s="2315"/>
      <c r="F2" s="1889" t="s">
        <v>1077</v>
      </c>
      <c r="G2" s="1890" t="s">
        <v>101</v>
      </c>
      <c r="H2" s="1890" t="s">
        <v>479</v>
      </c>
      <c r="I2" s="1890" t="s">
        <v>1379</v>
      </c>
      <c r="J2" s="1890" t="s">
        <v>1022</v>
      </c>
      <c r="K2" s="1890" t="s">
        <v>145</v>
      </c>
    </row>
    <row r="3" spans="1:11" x14ac:dyDescent="0.2">
      <c r="A3" s="2316" t="s">
        <v>1949</v>
      </c>
      <c r="B3" s="2317"/>
      <c r="C3" s="2317"/>
      <c r="D3" s="2317"/>
      <c r="E3" s="2318"/>
      <c r="F3" s="256"/>
      <c r="G3" s="563"/>
      <c r="H3" s="563"/>
      <c r="I3" s="563"/>
      <c r="J3" s="1216"/>
      <c r="K3" s="1216"/>
    </row>
    <row r="4" spans="1:11" x14ac:dyDescent="0.2">
      <c r="A4" s="2319" t="s">
        <v>434</v>
      </c>
      <c r="B4" s="2320"/>
      <c r="C4" s="2320"/>
      <c r="D4" s="2320"/>
      <c r="E4" s="2258"/>
      <c r="F4" s="550"/>
      <c r="G4" s="571"/>
      <c r="H4" s="570"/>
      <c r="I4" s="571"/>
      <c r="J4" s="1194"/>
      <c r="K4" s="1194"/>
    </row>
    <row r="5" spans="1:11" ht="13.5" customHeight="1" x14ac:dyDescent="0.2">
      <c r="A5" s="2295" t="s">
        <v>1259</v>
      </c>
      <c r="B5" s="2296"/>
      <c r="C5" s="2296"/>
      <c r="D5" s="2296"/>
      <c r="E5" s="2297"/>
      <c r="F5" s="1150" t="s">
        <v>1014</v>
      </c>
      <c r="G5" s="569"/>
      <c r="H5" s="563"/>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298" t="s">
        <v>1909</v>
      </c>
      <c r="B10" s="2299"/>
      <c r="C10" s="2299"/>
      <c r="D10" s="2299"/>
      <c r="E10" s="2300"/>
      <c r="F10" s="1282" t="s">
        <v>1030</v>
      </c>
      <c r="G10" s="568"/>
      <c r="H10" s="1283"/>
      <c r="I10" s="563"/>
      <c r="J10" s="1216"/>
      <c r="K10" s="1216"/>
    </row>
    <row r="11" spans="1:11" x14ac:dyDescent="0.2">
      <c r="A11" s="2295" t="s">
        <v>167</v>
      </c>
      <c r="B11" s="2296"/>
      <c r="C11" s="2296"/>
      <c r="D11" s="2296"/>
      <c r="E11" s="2297"/>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21" t="s">
        <v>435</v>
      </c>
      <c r="B13" s="2322"/>
      <c r="C13" s="2322"/>
      <c r="D13" s="2322"/>
      <c r="E13" s="2323"/>
      <c r="F13" s="1151"/>
      <c r="G13" s="565"/>
      <c r="H13" s="566"/>
      <c r="I13" s="567"/>
      <c r="J13" s="567"/>
      <c r="K13" s="567"/>
    </row>
    <row r="14" spans="1:11" x14ac:dyDescent="0.2">
      <c r="A14" s="2304" t="s">
        <v>535</v>
      </c>
      <c r="B14" s="2304"/>
      <c r="C14" s="2304"/>
      <c r="D14" s="2304"/>
      <c r="E14" s="2305"/>
      <c r="F14" s="258" t="s">
        <v>1020</v>
      </c>
      <c r="G14" s="568"/>
      <c r="H14" s="563"/>
      <c r="I14" s="569"/>
      <c r="J14" s="1184"/>
      <c r="K14" s="1216"/>
    </row>
    <row r="15" spans="1:11" x14ac:dyDescent="0.2">
      <c r="A15" s="2296" t="s">
        <v>5</v>
      </c>
      <c r="B15" s="2296"/>
      <c r="C15" s="2296"/>
      <c r="D15" s="2296"/>
      <c r="E15" s="2297"/>
      <c r="F15" s="258" t="s">
        <v>1021</v>
      </c>
      <c r="G15" s="569"/>
      <c r="H15" s="563"/>
      <c r="I15" s="563"/>
      <c r="J15" s="1216"/>
      <c r="K15" s="1216"/>
    </row>
    <row r="16" spans="1:11" ht="12.75" customHeight="1" x14ac:dyDescent="0.2">
      <c r="A16" s="2296" t="s">
        <v>339</v>
      </c>
      <c r="B16" s="2296"/>
      <c r="C16" s="2296"/>
      <c r="D16" s="2296"/>
      <c r="E16" s="2297"/>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4" t="s">
        <v>433</v>
      </c>
      <c r="B18" s="2325"/>
      <c r="C18" s="2325"/>
      <c r="D18" s="2325"/>
      <c r="E18" s="2326"/>
      <c r="F18" s="258" t="s">
        <v>1107</v>
      </c>
      <c r="G18" s="568"/>
      <c r="H18" s="568"/>
      <c r="I18" s="568"/>
      <c r="J18" s="1216"/>
      <c r="K18" s="1202"/>
    </row>
    <row r="19" spans="1:11" ht="23.25" customHeight="1" x14ac:dyDescent="0.2">
      <c r="A19" s="2296" t="s">
        <v>490</v>
      </c>
      <c r="B19" s="2307"/>
      <c r="C19" s="2307"/>
      <c r="D19" s="2307"/>
      <c r="E19" s="2297"/>
      <c r="F19" s="258" t="s">
        <v>1108</v>
      </c>
      <c r="G19" s="568"/>
      <c r="H19" s="568"/>
      <c r="I19" s="568"/>
      <c r="J19" s="1216"/>
      <c r="K19" s="1202"/>
    </row>
    <row r="20" spans="1:11" ht="12.75" customHeight="1" x14ac:dyDescent="0.2">
      <c r="A20" s="2308" t="s">
        <v>1908</v>
      </c>
      <c r="B20" s="2309"/>
      <c r="C20" s="2309"/>
      <c r="D20" s="2309"/>
      <c r="E20" s="2310"/>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9" t="s">
        <v>1910</v>
      </c>
      <c r="B22" s="2299"/>
      <c r="C22" s="2299"/>
      <c r="D22" s="2299"/>
      <c r="E22" s="2306"/>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1950</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1"/>
      <c r="I31" s="2302"/>
      <c r="J31" s="2302"/>
      <c r="K31" s="2302"/>
    </row>
    <row r="32" spans="1:11" x14ac:dyDescent="0.2">
      <c r="A32" s="59"/>
      <c r="B32" s="9"/>
      <c r="C32" s="9"/>
      <c r="D32" s="9"/>
      <c r="E32" s="552"/>
      <c r="F32" s="1157" t="s">
        <v>639</v>
      </c>
      <c r="G32" s="572"/>
      <c r="H32" s="2303"/>
      <c r="I32" s="2302"/>
      <c r="J32" s="2302"/>
      <c r="K32" s="2302"/>
    </row>
    <row r="33" spans="1:11" ht="9.75" customHeight="1" x14ac:dyDescent="0.2">
      <c r="A33" s="1791" t="s">
        <v>1907</v>
      </c>
      <c r="B33" s="113"/>
      <c r="C33" s="113"/>
      <c r="D33" s="113"/>
      <c r="E33" s="113"/>
      <c r="F33" s="113"/>
      <c r="G33" s="573"/>
      <c r="H33" s="2303"/>
      <c r="I33" s="2302"/>
      <c r="J33" s="2302"/>
      <c r="K33" s="2302"/>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7"/>
      <c r="K1" s="2328"/>
      <c r="L1" s="2328"/>
    </row>
    <row r="2" spans="1:14" ht="48" customHeight="1" x14ac:dyDescent="0.2">
      <c r="A2" s="1882" t="s">
        <v>1976</v>
      </c>
      <c r="B2" s="635" t="s">
        <v>444</v>
      </c>
      <c r="C2" s="1565" t="s">
        <v>2075</v>
      </c>
      <c r="D2" s="1565" t="s">
        <v>1980</v>
      </c>
      <c r="E2" s="1565" t="s">
        <v>1977</v>
      </c>
      <c r="F2" s="1565" t="s">
        <v>2076</v>
      </c>
      <c r="G2" s="64" t="s">
        <v>709</v>
      </c>
      <c r="H2" s="1565" t="s">
        <v>2077</v>
      </c>
      <c r="I2" s="1565" t="s">
        <v>1978</v>
      </c>
      <c r="J2" s="1565" t="s">
        <v>1979</v>
      </c>
      <c r="K2" s="1565" t="s">
        <v>2078</v>
      </c>
      <c r="L2" s="1565" t="s">
        <v>2079</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c r="D5" s="642"/>
      <c r="E5" s="642"/>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141035</v>
      </c>
      <c r="D12" s="643"/>
      <c r="E12" s="643"/>
      <c r="F12" s="1067">
        <f>(C12+D12)-E12</f>
        <v>141035</v>
      </c>
      <c r="G12" s="639">
        <v>10</v>
      </c>
      <c r="H12" s="575">
        <v>141035</v>
      </c>
      <c r="I12" s="575"/>
      <c r="J12" s="575"/>
      <c r="K12" s="1066">
        <f>(H12+I12)-J12</f>
        <v>141035</v>
      </c>
      <c r="L12" s="1066">
        <f>F12-K12</f>
        <v>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141035</v>
      </c>
      <c r="D16" s="645">
        <f>SUM(D3,D5:D6,D8:D10,D12:D15)</f>
        <v>0</v>
      </c>
      <c r="E16" s="645">
        <f>SUM(E3,E5:E6,E8:E10,E12:E15)</f>
        <v>0</v>
      </c>
      <c r="F16" s="645">
        <f>SUM(F3,F5:F6,F8:F10,F12:F15)</f>
        <v>141035</v>
      </c>
      <c r="G16" s="639"/>
      <c r="H16" s="645">
        <f>SUM(H3,H6,H8:H10,H12:H14,)</f>
        <v>141035</v>
      </c>
      <c r="I16" s="645">
        <f>SUM(I3,I6,I8:I10,I12:I14,)</f>
        <v>0</v>
      </c>
      <c r="J16" s="645">
        <f>SUM(J3,J6,J8:J10,J12:J14,)</f>
        <v>0</v>
      </c>
      <c r="K16" s="1067">
        <f>(H16+I16)-J16</f>
        <v>141035</v>
      </c>
      <c r="L16" s="1067">
        <f>F16-K16</f>
        <v>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3" activePane="bottomLeft" state="frozen"/>
      <selection activeCell="A8" sqref="A8"/>
      <selection pane="bottomLeft" activeCell="A8" sqref="A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1981</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3" t="s">
        <v>592</v>
      </c>
      <c r="B7" s="578"/>
      <c r="C7" s="579"/>
      <c r="D7" s="578"/>
      <c r="E7" s="579"/>
      <c r="F7" s="578"/>
    </row>
    <row r="8" spans="1:7" ht="12" customHeight="1" x14ac:dyDescent="0.2">
      <c r="A8" s="360" t="s">
        <v>538</v>
      </c>
      <c r="B8" s="944" t="s">
        <v>1872</v>
      </c>
      <c r="C8" s="359"/>
      <c r="D8" s="360" t="s">
        <v>591</v>
      </c>
      <c r="E8" s="579" t="s">
        <v>1134</v>
      </c>
      <c r="F8" s="945">
        <f>'Expenditures 15-22'!K114</f>
        <v>899675</v>
      </c>
      <c r="G8" s="358"/>
    </row>
    <row r="9" spans="1:7" ht="12" customHeight="1" x14ac:dyDescent="0.2">
      <c r="A9" s="360" t="s">
        <v>539</v>
      </c>
      <c r="B9" s="944" t="s">
        <v>1873</v>
      </c>
      <c r="C9" s="359"/>
      <c r="D9" s="360" t="s">
        <v>591</v>
      </c>
      <c r="E9" s="579"/>
      <c r="F9" s="946">
        <f>'Expenditures 15-22'!K150</f>
        <v>0</v>
      </c>
      <c r="G9" s="947"/>
    </row>
    <row r="10" spans="1:7" ht="12" customHeight="1" x14ac:dyDescent="0.2">
      <c r="A10" s="360" t="s">
        <v>589</v>
      </c>
      <c r="B10" s="944" t="s">
        <v>1874</v>
      </c>
      <c r="C10" s="359"/>
      <c r="D10" s="360" t="s">
        <v>591</v>
      </c>
      <c r="E10" s="579"/>
      <c r="F10" s="946">
        <f>'Expenditures 15-22'!K168</f>
        <v>0</v>
      </c>
      <c r="G10" s="947"/>
    </row>
    <row r="11" spans="1:7" ht="12" customHeight="1" x14ac:dyDescent="0.2">
      <c r="A11" s="360" t="s">
        <v>540</v>
      </c>
      <c r="B11" s="944" t="s">
        <v>1875</v>
      </c>
      <c r="C11" s="359"/>
      <c r="D11" s="360" t="s">
        <v>591</v>
      </c>
      <c r="E11" s="579"/>
      <c r="F11" s="946">
        <f>'Expenditures 15-22'!K204</f>
        <v>0</v>
      </c>
      <c r="G11" s="947"/>
    </row>
    <row r="12" spans="1:7" ht="12" customHeight="1" x14ac:dyDescent="0.2">
      <c r="A12" s="360" t="s">
        <v>541</v>
      </c>
      <c r="B12" s="944" t="s">
        <v>1876</v>
      </c>
      <c r="C12" s="359"/>
      <c r="D12" s="360" t="s">
        <v>591</v>
      </c>
      <c r="E12" s="579"/>
      <c r="F12" s="946">
        <f>'Expenditures 15-22'!K288</f>
        <v>0</v>
      </c>
      <c r="G12" s="947"/>
    </row>
    <row r="13" spans="1:7" ht="12" customHeight="1" x14ac:dyDescent="0.2">
      <c r="A13" s="360" t="s">
        <v>113</v>
      </c>
      <c r="B13" s="944" t="s">
        <v>1877</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899675</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1878</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1879</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1880</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1881</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1882</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1883</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1884</v>
      </c>
      <c r="C53" s="965">
        <f>'Expenditures 15-22'!B102</f>
        <v>4000</v>
      </c>
      <c r="D53" s="964" t="str">
        <f>'Expenditures 15-22'!A102</f>
        <v>Total Payments to Other Govt Units</v>
      </c>
      <c r="E53" s="579"/>
      <c r="F53" s="1108">
        <f>'Expenditures 15-22'!K102</f>
        <v>876638</v>
      </c>
      <c r="G53" s="358"/>
    </row>
    <row r="54" spans="1:7" ht="12" customHeight="1" x14ac:dyDescent="0.2">
      <c r="A54" s="360" t="s">
        <v>538</v>
      </c>
      <c r="B54" s="360" t="s">
        <v>1885</v>
      </c>
      <c r="C54" s="965" t="s">
        <v>1160</v>
      </c>
      <c r="D54" s="961" t="s">
        <v>1302</v>
      </c>
      <c r="E54" s="579"/>
      <c r="F54" s="1108">
        <f>'Expenditures 15-22'!G114</f>
        <v>1006</v>
      </c>
      <c r="G54" s="358"/>
    </row>
    <row r="55" spans="1:7" ht="12" customHeight="1" x14ac:dyDescent="0.2">
      <c r="A55" s="360" t="s">
        <v>538</v>
      </c>
      <c r="B55" s="360" t="s">
        <v>1886</v>
      </c>
      <c r="C55" s="965" t="s">
        <v>1160</v>
      </c>
      <c r="D55" s="961" t="s">
        <v>331</v>
      </c>
      <c r="E55" s="579"/>
      <c r="F55" s="1108">
        <f>'Expenditures 15-22'!I114</f>
        <v>0</v>
      </c>
      <c r="G55" s="358"/>
    </row>
    <row r="56" spans="1:7" ht="12" customHeight="1" x14ac:dyDescent="0.2">
      <c r="A56" s="360" t="s">
        <v>539</v>
      </c>
      <c r="B56" s="360" t="s">
        <v>1887</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1888</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1889</v>
      </c>
      <c r="C58" s="962" t="s">
        <v>1160</v>
      </c>
      <c r="D58" s="961" t="s">
        <v>1302</v>
      </c>
      <c r="E58" s="579"/>
      <c r="F58" s="1110">
        <f>'Expenditures 15-22'!G150</f>
        <v>0</v>
      </c>
      <c r="G58" s="358"/>
    </row>
    <row r="59" spans="1:7" ht="12" customHeight="1" x14ac:dyDescent="0.2">
      <c r="A59" s="971" t="s">
        <v>539</v>
      </c>
      <c r="B59" s="68" t="s">
        <v>1890</v>
      </c>
      <c r="C59" s="1051" t="s">
        <v>1160</v>
      </c>
      <c r="D59" s="68" t="s">
        <v>331</v>
      </c>
      <c r="F59" s="1111">
        <f>'Expenditures 15-22'!I150</f>
        <v>0</v>
      </c>
      <c r="G59" s="358"/>
    </row>
    <row r="60" spans="1:7" ht="12" customHeight="1" x14ac:dyDescent="0.2">
      <c r="A60" s="971" t="s">
        <v>589</v>
      </c>
      <c r="B60" s="68" t="s">
        <v>1891</v>
      </c>
      <c r="C60" s="1051">
        <v>4000</v>
      </c>
      <c r="D60" s="68" t="s">
        <v>357</v>
      </c>
      <c r="F60" s="1112">
        <f>'Expenditures 15-22'!K154</f>
        <v>0</v>
      </c>
      <c r="G60" s="358"/>
    </row>
    <row r="61" spans="1:7" ht="12" customHeight="1" x14ac:dyDescent="0.2">
      <c r="A61" s="968" t="s">
        <v>589</v>
      </c>
      <c r="B61" s="968" t="s">
        <v>1892</v>
      </c>
      <c r="C61" s="969" t="str">
        <f>'Expenditures 15-22'!B164</f>
        <v>5300</v>
      </c>
      <c r="D61" s="1053" t="s">
        <v>356</v>
      </c>
      <c r="E61" s="593"/>
      <c r="F61" s="1108">
        <f>'Expenditures 15-22'!K164</f>
        <v>0</v>
      </c>
      <c r="G61" s="358"/>
    </row>
    <row r="62" spans="1:7" ht="12" customHeight="1" x14ac:dyDescent="0.2">
      <c r="A62" s="360" t="s">
        <v>540</v>
      </c>
      <c r="B62" s="360" t="s">
        <v>1893</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1894</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1895</v>
      </c>
      <c r="C64" s="969" t="str">
        <f>'Expenditures 15-22'!B200</f>
        <v>5300</v>
      </c>
      <c r="D64" s="1052" t="s">
        <v>356</v>
      </c>
      <c r="E64" s="579"/>
      <c r="F64" s="1108">
        <f>'Expenditures 15-22'!K200</f>
        <v>0</v>
      </c>
      <c r="G64" s="358"/>
    </row>
    <row r="65" spans="1:8" ht="12" customHeight="1" x14ac:dyDescent="0.2">
      <c r="A65" s="360" t="s">
        <v>540</v>
      </c>
      <c r="B65" s="360" t="s">
        <v>1896</v>
      </c>
      <c r="C65" s="962" t="s">
        <v>1160</v>
      </c>
      <c r="D65" s="961" t="s">
        <v>1302</v>
      </c>
      <c r="E65" s="579"/>
      <c r="F65" s="1108">
        <f>'Expenditures 15-22'!G204</f>
        <v>0</v>
      </c>
      <c r="G65" s="358"/>
    </row>
    <row r="66" spans="1:8" ht="12" customHeight="1" x14ac:dyDescent="0.2">
      <c r="A66" s="360" t="s">
        <v>540</v>
      </c>
      <c r="B66" s="360" t="s">
        <v>1897</v>
      </c>
      <c r="C66" s="962" t="s">
        <v>1160</v>
      </c>
      <c r="D66" s="961" t="s">
        <v>331</v>
      </c>
      <c r="E66" s="579"/>
      <c r="F66" s="1108">
        <f>'Expenditures 15-22'!I204</f>
        <v>0</v>
      </c>
      <c r="G66" s="358"/>
    </row>
    <row r="67" spans="1:8" ht="12" customHeight="1" x14ac:dyDescent="0.2">
      <c r="A67" s="360" t="s">
        <v>541</v>
      </c>
      <c r="B67" s="360" t="s">
        <v>1898</v>
      </c>
      <c r="C67" s="962" t="str">
        <f>'Expenditures 15-22'!B210</f>
        <v>1125</v>
      </c>
      <c r="D67" s="1052" t="str">
        <f>'Expenditures 15-22'!A210</f>
        <v>Pre-K Programs</v>
      </c>
      <c r="E67" s="579"/>
      <c r="F67" s="1108">
        <f>'Expenditures 15-22'!K210</f>
        <v>0</v>
      </c>
      <c r="G67" s="358"/>
    </row>
    <row r="68" spans="1:8" ht="12" customHeight="1" x14ac:dyDescent="0.2">
      <c r="A68" s="360" t="s">
        <v>541</v>
      </c>
      <c r="B68" s="360" t="s">
        <v>1899</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1900</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1901</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1902</v>
      </c>
      <c r="C72" s="962">
        <f>'Expenditures 15-22'!B274</f>
        <v>3000</v>
      </c>
      <c r="D72" s="952" t="s">
        <v>528</v>
      </c>
      <c r="E72" s="579"/>
      <c r="F72" s="1108">
        <f>'Expenditures 15-22'!K274</f>
        <v>0</v>
      </c>
      <c r="G72" s="358"/>
    </row>
    <row r="73" spans="1:8" ht="12" customHeight="1" x14ac:dyDescent="0.2">
      <c r="A73" s="360" t="s">
        <v>541</v>
      </c>
      <c r="B73" s="360" t="s">
        <v>1903</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1860</v>
      </c>
      <c r="E75" s="595" t="s">
        <v>1134</v>
      </c>
      <c r="F75" s="1113">
        <f>SUM(F18:F73)</f>
        <v>877644</v>
      </c>
      <c r="G75" s="358"/>
    </row>
    <row r="76" spans="1:8" s="971" customFormat="1" ht="12" customHeight="1" thickTop="1" thickBot="1" x14ac:dyDescent="0.25">
      <c r="A76" s="585"/>
      <c r="B76" s="583"/>
      <c r="C76" s="584"/>
      <c r="D76" s="970" t="s">
        <v>1859</v>
      </c>
      <c r="E76" s="595"/>
      <c r="F76" s="1114">
        <f>(F14-F75)</f>
        <v>22031</v>
      </c>
      <c r="G76" s="360"/>
    </row>
    <row r="77" spans="1:8" s="971" customFormat="1" ht="12" customHeight="1" thickTop="1" x14ac:dyDescent="0.2">
      <c r="A77" s="586"/>
      <c r="B77" s="583"/>
      <c r="C77" s="584"/>
      <c r="D77" s="970" t="s">
        <v>1951</v>
      </c>
      <c r="E77" s="595"/>
      <c r="F77" s="1625">
        <v>0</v>
      </c>
      <c r="G77" s="361"/>
      <c r="H77" s="360"/>
    </row>
    <row r="78" spans="1:8" s="971" customFormat="1" ht="12" customHeight="1" thickBot="1" x14ac:dyDescent="0.25">
      <c r="A78" s="587"/>
      <c r="B78" s="583"/>
      <c r="C78" s="584"/>
      <c r="D78" s="970" t="s">
        <v>1930</v>
      </c>
      <c r="E78" s="595" t="s">
        <v>1134</v>
      </c>
      <c r="F78" s="1115" t="str">
        <f>IF(F77&gt;0,F76/F77," Complete Line 77")</f>
        <v xml:space="preserve"> Complete Line 77</v>
      </c>
      <c r="G78" s="360"/>
    </row>
    <row r="79" spans="1:8" s="971" customFormat="1" ht="12" thickTop="1" x14ac:dyDescent="0.2">
      <c r="A79" s="385"/>
      <c r="B79" s="360"/>
      <c r="C79" s="359"/>
      <c r="D79" s="582"/>
      <c r="E79" s="579"/>
      <c r="F79" s="972"/>
      <c r="G79" s="360"/>
    </row>
    <row r="80" spans="1:8" s="971" customFormat="1" ht="12" thickBot="1" x14ac:dyDescent="0.25">
      <c r="A80" s="2329" t="s">
        <v>1317</v>
      </c>
      <c r="B80" s="2330"/>
      <c r="C80" s="2330"/>
      <c r="D80" s="2330"/>
      <c r="E80" s="2330"/>
      <c r="F80" s="2331"/>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0</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549660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344498</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1920</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1869</v>
      </c>
      <c r="C162" s="1186" t="s">
        <v>1870</v>
      </c>
      <c r="D162" s="1187" t="s">
        <v>1871</v>
      </c>
      <c r="E162" s="1188"/>
      <c r="F162" s="1073">
        <f>SUM('Revenues 9-14'!C261:H261,'Revenues 9-14'!J261:K261)</f>
        <v>0</v>
      </c>
      <c r="G162" s="382"/>
    </row>
    <row r="163" spans="1:7" ht="12" customHeight="1" x14ac:dyDescent="0.2">
      <c r="A163" s="383" t="s">
        <v>1194</v>
      </c>
      <c r="B163" s="383" t="s">
        <v>1904</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1905</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1906</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1928</v>
      </c>
      <c r="E175" s="1056" t="s">
        <v>1134</v>
      </c>
      <c r="F175" s="1117">
        <f>SUM(F83:F135,F160:F173)</f>
        <v>894158</v>
      </c>
    </row>
    <row r="176" spans="1:7" ht="12" customHeight="1" x14ac:dyDescent="0.2">
      <c r="A176" s="588"/>
      <c r="B176" s="589"/>
      <c r="C176" s="590"/>
      <c r="D176" s="1002" t="s">
        <v>1927</v>
      </c>
      <c r="E176" s="1056"/>
      <c r="F176" s="1118">
        <f>'PCTC-OEPP 28-29'!F76-F175</f>
        <v>-872127</v>
      </c>
    </row>
    <row r="177" spans="1:7" ht="12" customHeight="1" x14ac:dyDescent="0.2">
      <c r="A177" s="588"/>
      <c r="B177" s="589"/>
      <c r="C177" s="590"/>
      <c r="D177" s="1002" t="s">
        <v>798</v>
      </c>
      <c r="E177" s="1056"/>
      <c r="F177" s="1118">
        <f>'Cap Outlay Deprec 27'!I18</f>
        <v>0</v>
      </c>
    </row>
    <row r="178" spans="1:7" ht="12" customHeight="1" x14ac:dyDescent="0.2">
      <c r="A178" s="588"/>
      <c r="B178" s="589"/>
      <c r="C178" s="590"/>
      <c r="D178" s="1002" t="s">
        <v>1929</v>
      </c>
      <c r="E178" s="1056"/>
      <c r="F178" s="1118">
        <f>F176+F177</f>
        <v>-872127</v>
      </c>
    </row>
    <row r="179" spans="1:7" ht="12" customHeight="1" x14ac:dyDescent="0.2">
      <c r="A179" s="588"/>
      <c r="B179" s="591"/>
      <c r="C179" s="590"/>
      <c r="D179" s="1002" t="s">
        <v>1982</v>
      </c>
      <c r="E179" s="1056"/>
      <c r="F179" s="1119">
        <f>'PCTC-OEPP 28-29'!F77</f>
        <v>0</v>
      </c>
      <c r="G179" s="69"/>
    </row>
    <row r="180" spans="1:7" ht="12" customHeight="1" thickBot="1" x14ac:dyDescent="0.25">
      <c r="A180" s="588"/>
      <c r="B180" s="591"/>
      <c r="C180" s="590"/>
      <c r="D180" s="1002" t="s">
        <v>2080</v>
      </c>
      <c r="E180" s="1056" t="s">
        <v>2081</v>
      </c>
      <c r="F180" s="1120" t="e">
        <f>F178/F179</f>
        <v>#DIV/0!</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45" t="s">
        <v>2070</v>
      </c>
      <c r="B11" s="2346"/>
      <c r="C11" s="2346"/>
      <c r="D11" s="2264"/>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4460</v>
      </c>
      <c r="F19" s="771"/>
      <c r="G19" s="773">
        <f>'Expenditures 15-22'!K33-SUM('Expenditures 15-22'!G33,'Expenditures 15-22'!I33)+'Expenditures 15-22'!D223</f>
        <v>4460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3028</v>
      </c>
      <c r="F21" s="771"/>
      <c r="G21" s="773">
        <f>'Expenditures 15-22'!K42-SUM('Expenditures 15-22'!G42,'Expenditures 15-22'!I42)+'Expenditures 15-22'!K120-SUM('Expenditures 15-22'!G120,'Expenditures 15-22'!I120)+'Expenditures 15-22'!K174-SUM('Expenditures 15-22'!G174,'Expenditures 15-22'!I174)+'Expenditures 15-22'!D232</f>
        <v>3028</v>
      </c>
      <c r="H21" s="287"/>
      <c r="I21" s="216"/>
    </row>
    <row r="22" spans="1:9" s="2" customFormat="1" ht="12" customHeight="1" x14ac:dyDescent="0.2">
      <c r="A22" s="770" t="s">
        <v>663</v>
      </c>
      <c r="B22" s="766"/>
      <c r="C22" s="765">
        <v>2200</v>
      </c>
      <c r="D22" s="771"/>
      <c r="E22" s="772">
        <f>'Expenditures 15-22'!K47-SUM('Expenditures 15-22'!G47,'Expenditures 15-22'!I47)+'Expenditures 15-22'!D237</f>
        <v>1493</v>
      </c>
      <c r="F22" s="771"/>
      <c r="G22" s="773">
        <f>'Expenditures 15-22'!K47-SUM('Expenditures 15-22'!G47,'Expenditures 15-22'!I47)+'Expenditures 15-22'!D237</f>
        <v>1493</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8551</v>
      </c>
      <c r="F23" s="771"/>
      <c r="G23" s="772">
        <f>'Expenditures 15-22'!K53-SUM('Expenditures 15-22'!G53,'Expenditures 15-22'!I53)+'Expenditures 15-22'!D251+'Expenditures 15-22'!K323-SUM('Expenditures 15-22'!G323,'Expenditures 15-22'!I323)</f>
        <v>8551</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749</v>
      </c>
      <c r="E27" s="772">
        <f>E8</f>
        <v>0</v>
      </c>
      <c r="F27" s="772">
        <f>'Expenditures 15-22'!K60-SUM('Expenditures 15-22'!G60,'Expenditures 15-22'!I60)+'Expenditures 15-22'!D258-E8</f>
        <v>749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3750</v>
      </c>
      <c r="F28" s="775">
        <f>'Expenditures 15-22'!K61-SUM('Expenditures 15-22'!G61,'Expenditures 15-22'!I61)+'Expenditures 15-22'!K124-SUM('Expenditures 15-22'!G124,'Expenditures 15-22'!I124)+'Expenditures 15-22'!D260-E9</f>
        <v>3750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749</v>
      </c>
      <c r="E40" s="775">
        <f>SUM(E19:E39)</f>
        <v>21282</v>
      </c>
      <c r="F40" s="775">
        <f>SUM(F19:F39)</f>
        <v>4499</v>
      </c>
      <c r="G40" s="775">
        <f>SUM(G19:G39)</f>
        <v>17532</v>
      </c>
    </row>
    <row r="41" spans="1:7" x14ac:dyDescent="0.2">
      <c r="A41" s="287"/>
      <c r="B41" s="216"/>
      <c r="C41" s="288"/>
      <c r="D41" s="2343" t="s">
        <v>615</v>
      </c>
      <c r="E41" s="2344"/>
      <c r="F41" s="779" t="s">
        <v>616</v>
      </c>
      <c r="G41" s="786"/>
    </row>
    <row r="42" spans="1:7" ht="12" customHeight="1" x14ac:dyDescent="0.2">
      <c r="A42" s="287"/>
      <c r="B42" s="216"/>
      <c r="C42" s="288"/>
      <c r="D42" s="780" t="s">
        <v>562</v>
      </c>
      <c r="E42" s="776">
        <f>D40</f>
        <v>749</v>
      </c>
      <c r="F42" s="780" t="s">
        <v>564</v>
      </c>
      <c r="G42" s="776">
        <f>F40</f>
        <v>4499</v>
      </c>
    </row>
    <row r="43" spans="1:7" ht="12" customHeight="1" x14ac:dyDescent="0.2">
      <c r="A43" s="287"/>
      <c r="B43" s="216"/>
      <c r="C43" s="288"/>
      <c r="D43" s="780" t="s">
        <v>563</v>
      </c>
      <c r="E43" s="776">
        <f>E40</f>
        <v>21282</v>
      </c>
      <c r="F43" s="780" t="s">
        <v>563</v>
      </c>
      <c r="G43" s="776">
        <f>G40</f>
        <v>17532</v>
      </c>
    </row>
    <row r="44" spans="1:7" ht="12" customHeight="1" x14ac:dyDescent="0.2">
      <c r="A44" s="287"/>
      <c r="B44" s="216"/>
      <c r="C44" s="216"/>
      <c r="D44" s="790" t="s">
        <v>1187</v>
      </c>
      <c r="E44" s="791">
        <f>(E42/E43)</f>
        <v>3.519406070858002E-2</v>
      </c>
      <c r="F44" s="790" t="s">
        <v>1187</v>
      </c>
      <c r="G44" s="791">
        <f>(G42/G43)</f>
        <v>0.25661647273556926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8" sqref="A8"/>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1952</v>
      </c>
      <c r="B3" s="1992"/>
      <c r="C3" s="1992"/>
      <c r="D3" s="1992"/>
      <c r="E3" s="1993"/>
    </row>
    <row r="4" spans="1:7" ht="3.75" customHeight="1" x14ac:dyDescent="0.2">
      <c r="A4" s="1992"/>
      <c r="B4" s="1992"/>
      <c r="C4" s="1992"/>
      <c r="D4" s="1992"/>
      <c r="E4" s="1993"/>
    </row>
    <row r="5" spans="1:7" ht="15" x14ac:dyDescent="0.25">
      <c r="A5" s="2350" t="s">
        <v>2083</v>
      </c>
      <c r="B5" s="2351"/>
      <c r="C5" s="2351"/>
      <c r="D5" s="2351"/>
      <c r="E5" s="2351"/>
    </row>
    <row r="6" spans="1:7" ht="12" customHeight="1" x14ac:dyDescent="0.25">
      <c r="A6" s="1995"/>
      <c r="B6" s="2352" t="str">
        <f>COVER!A17</f>
        <v>St Clair Co/SWIC CTE System 460</v>
      </c>
      <c r="C6" s="2352"/>
      <c r="D6" s="2352"/>
      <c r="E6" s="1996"/>
    </row>
    <row r="7" spans="1:7" ht="11.25" customHeight="1" x14ac:dyDescent="0.25">
      <c r="A7" s="1995"/>
      <c r="B7" s="2353">
        <f>COVER!A13</f>
        <v>50082746045</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2069</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2054</v>
      </c>
      <c r="B19" s="2007"/>
      <c r="C19" s="2007"/>
      <c r="D19" s="2010"/>
      <c r="E19" s="2009"/>
    </row>
    <row r="20" spans="1:11" ht="12" customHeight="1" x14ac:dyDescent="0.2">
      <c r="A20" s="2006" t="s">
        <v>2055</v>
      </c>
      <c r="B20" s="2007"/>
      <c r="C20" s="2007"/>
      <c r="D20" s="2010"/>
      <c r="E20" s="2009"/>
    </row>
    <row r="21" spans="1:11" ht="12" customHeight="1" x14ac:dyDescent="0.2">
      <c r="A21" s="2006" t="s">
        <v>2056</v>
      </c>
      <c r="B21" s="2007"/>
      <c r="C21" s="2007"/>
      <c r="D21" s="2010"/>
      <c r="E21" s="2009"/>
    </row>
    <row r="22" spans="1:11" ht="12" customHeight="1" x14ac:dyDescent="0.2">
      <c r="A22" s="2006" t="s">
        <v>2057</v>
      </c>
      <c r="B22" s="2007"/>
      <c r="C22" s="2007"/>
      <c r="D22" s="2010"/>
      <c r="E22" s="2009"/>
    </row>
    <row r="23" spans="1:11" ht="12" customHeight="1" x14ac:dyDescent="0.2">
      <c r="A23" s="2006" t="s">
        <v>2058</v>
      </c>
      <c r="B23" s="2007"/>
      <c r="C23" s="2007"/>
      <c r="D23" s="2010"/>
      <c r="E23" s="2009"/>
    </row>
    <row r="24" spans="1:11" ht="12" customHeight="1" x14ac:dyDescent="0.2">
      <c r="A24" s="2006" t="s">
        <v>2059</v>
      </c>
      <c r="B24" s="2007"/>
      <c r="C24" s="2007"/>
      <c r="D24" s="2010"/>
      <c r="E24" s="2009"/>
    </row>
    <row r="25" spans="1:11" ht="12" customHeight="1" x14ac:dyDescent="0.2">
      <c r="A25" s="2006" t="s">
        <v>2060</v>
      </c>
      <c r="B25" s="2007"/>
      <c r="C25" s="2007"/>
      <c r="D25" s="2010"/>
      <c r="E25" s="2009"/>
    </row>
    <row r="26" spans="1:11" ht="12" customHeight="1" x14ac:dyDescent="0.2">
      <c r="A26" s="2006" t="s">
        <v>2061</v>
      </c>
      <c r="B26" s="2007"/>
      <c r="C26" s="2007"/>
      <c r="D26" s="2010"/>
      <c r="E26" s="2009"/>
    </row>
    <row r="27" spans="1:11" x14ac:dyDescent="0.2">
      <c r="A27" s="2006" t="s">
        <v>2062</v>
      </c>
      <c r="B27" s="2007"/>
      <c r="C27" s="2007"/>
      <c r="D27" s="2010"/>
      <c r="E27" s="2009"/>
    </row>
    <row r="28" spans="1:11" ht="12" customHeight="1" x14ac:dyDescent="0.2">
      <c r="A28" s="2006" t="s">
        <v>2063</v>
      </c>
      <c r="B28" s="2007"/>
      <c r="C28" s="2007"/>
      <c r="D28" s="2010"/>
      <c r="E28" s="2009"/>
    </row>
    <row r="29" spans="1:11" ht="12" customHeight="1" x14ac:dyDescent="0.2">
      <c r="A29" s="2006" t="s">
        <v>2064</v>
      </c>
      <c r="B29" s="2007"/>
      <c r="C29" s="2007"/>
      <c r="D29" s="2010"/>
      <c r="E29" s="2009"/>
    </row>
    <row r="30" spans="1:11" ht="12" customHeight="1" x14ac:dyDescent="0.2">
      <c r="A30" s="2006" t="s">
        <v>2065</v>
      </c>
      <c r="B30" s="2007"/>
      <c r="C30" s="2007"/>
      <c r="D30" s="2010"/>
      <c r="E30" s="2009"/>
    </row>
    <row r="31" spans="1:11" ht="12" customHeight="1" x14ac:dyDescent="0.2">
      <c r="A31" s="2006" t="s">
        <v>2066</v>
      </c>
      <c r="B31" s="2007"/>
      <c r="C31" s="2007"/>
      <c r="D31" s="2010"/>
      <c r="E31" s="2009"/>
      <c r="K31" s="2020"/>
    </row>
    <row r="32" spans="1:11" ht="12" customHeight="1" x14ac:dyDescent="0.2">
      <c r="A32" s="2006" t="s">
        <v>2067</v>
      </c>
      <c r="B32" s="2007"/>
      <c r="C32" s="2007"/>
      <c r="D32" s="2010"/>
      <c r="E32" s="2009"/>
    </row>
    <row r="33" spans="1:5" ht="12" customHeight="1" x14ac:dyDescent="0.2">
      <c r="A33" s="2006" t="s">
        <v>2068</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St Clair Co/SWIC CTE System 460</v>
      </c>
      <c r="J6" s="2373"/>
    </row>
    <row r="7" spans="1:10" x14ac:dyDescent="0.2">
      <c r="A7" s="2374" t="s">
        <v>1037</v>
      </c>
      <c r="B7" s="2375"/>
      <c r="C7" s="2375"/>
      <c r="D7" s="2375"/>
      <c r="E7" s="2376"/>
      <c r="F7" s="1664"/>
      <c r="G7" s="1653"/>
      <c r="H7" s="1663" t="s">
        <v>438</v>
      </c>
      <c r="I7" s="2377">
        <f>COVER!A13</f>
        <v>50082746045</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1953</v>
      </c>
      <c r="F9" s="1674"/>
      <c r="G9" s="1674"/>
      <c r="H9" s="1675" t="s">
        <v>1954</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0</v>
      </c>
      <c r="F12" s="1692"/>
      <c r="G12" s="1691">
        <f t="shared" ref="G12:G18" si="0">SUM(E12:F12)</f>
        <v>0</v>
      </c>
      <c r="H12" s="1693"/>
      <c r="I12" s="1692"/>
      <c r="J12" s="1691">
        <f t="shared" ref="J12:J18" si="1">SUM(H12:I12)</f>
        <v>0</v>
      </c>
    </row>
    <row r="13" spans="1:10" ht="15" customHeight="1" x14ac:dyDescent="0.2">
      <c r="A13" s="1687">
        <v>2</v>
      </c>
      <c r="B13" s="1688" t="s">
        <v>45</v>
      </c>
      <c r="C13" s="1689"/>
      <c r="D13" s="1690">
        <v>2330</v>
      </c>
      <c r="E13" s="1691">
        <f>'Expenditures 15-22'!K51</f>
        <v>9557</v>
      </c>
      <c r="F13" s="1692"/>
      <c r="G13" s="1691">
        <f t="shared" si="0"/>
        <v>9557</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9557</v>
      </c>
      <c r="F19" s="1699">
        <f t="shared" si="2"/>
        <v>0</v>
      </c>
      <c r="G19" s="1699">
        <f t="shared" si="2"/>
        <v>9557</v>
      </c>
      <c r="H19" s="1699">
        <f t="shared" si="2"/>
        <v>0</v>
      </c>
      <c r="I19" s="1699">
        <f t="shared" si="2"/>
        <v>0</v>
      </c>
      <c r="J19" s="1699">
        <f t="shared" si="2"/>
        <v>0</v>
      </c>
    </row>
    <row r="20" spans="1:10" ht="25.5" customHeight="1" thickTop="1" x14ac:dyDescent="0.2">
      <c r="A20" s="1687">
        <v>9</v>
      </c>
      <c r="B20" s="2384" t="s">
        <v>1957</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1955</v>
      </c>
      <c r="B23" s="1702"/>
    </row>
    <row r="24" spans="1:10" x14ac:dyDescent="0.2">
      <c r="A24" s="1655" t="s">
        <v>1956</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2001</v>
      </c>
      <c r="G27" s="2385"/>
    </row>
    <row r="28" spans="1:10" ht="28.5" customHeight="1" x14ac:dyDescent="0.2">
      <c r="B28" s="1702"/>
      <c r="C28" s="2387"/>
      <c r="D28" s="2387"/>
      <c r="E28" s="1973"/>
      <c r="F28" s="2387"/>
      <c r="G28" s="2387"/>
    </row>
    <row r="29" spans="1:10" x14ac:dyDescent="0.2">
      <c r="B29" s="1702"/>
      <c r="C29" s="1967" t="s">
        <v>2003</v>
      </c>
      <c r="E29" s="1972"/>
      <c r="F29" s="2386" t="s">
        <v>2002</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2004</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8" sqref="A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2096</v>
      </c>
    </row>
    <row r="6" spans="1:2" x14ac:dyDescent="0.2">
      <c r="A6" s="388">
        <v>2</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St Clair Co/SWIC CTE System 460</v>
      </c>
    </row>
    <row r="65" spans="2:2" x14ac:dyDescent="0.2">
      <c r="B65" s="397">
        <f>COVER!A13</f>
        <v>50082746045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1968</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100354" r:id="rId4">
          <objectPr defaultSize="0" r:id="rId5">
            <anchor moveWithCells="1">
              <from>
                <xdr:col>0</xdr:col>
                <xdr:colOff>0</xdr:colOff>
                <xdr:row>5</xdr:row>
                <xdr:rowOff>0</xdr:rowOff>
              </from>
              <to>
                <xdr:col>0</xdr:col>
                <xdr:colOff>895350</xdr:colOff>
                <xdr:row>9</xdr:row>
                <xdr:rowOff>57150</xdr:rowOff>
              </to>
            </anchor>
          </objectPr>
        </oleObject>
      </mc:Choice>
      <mc:Fallback>
        <oleObject progId="Document" dvAspect="DVASPECT_ICON" shapeId="10035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1984</v>
      </c>
      <c r="B1" s="2391"/>
      <c r="C1" s="2391"/>
      <c r="D1" s="2391"/>
      <c r="E1" s="2391"/>
      <c r="F1" s="2392"/>
    </row>
    <row r="2" spans="1:8" ht="39.75" customHeight="1" x14ac:dyDescent="0.2">
      <c r="A2" s="2400" t="s">
        <v>1959</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1983</v>
      </c>
      <c r="B4" s="2407"/>
      <c r="C4" s="2407"/>
      <c r="D4" s="2407"/>
      <c r="E4" s="2407"/>
      <c r="F4" s="2408"/>
    </row>
    <row r="5" spans="1:8" ht="42" customHeight="1" x14ac:dyDescent="0.2">
      <c r="A5" s="1898" t="s">
        <v>571</v>
      </c>
      <c r="B5" s="1632" t="s">
        <v>1986</v>
      </c>
      <c r="C5" s="1632" t="s">
        <v>1987</v>
      </c>
      <c r="D5" s="1632" t="s">
        <v>1985</v>
      </c>
      <c r="E5" s="1632" t="s">
        <v>1988</v>
      </c>
      <c r="F5" s="1632" t="s">
        <v>1694</v>
      </c>
    </row>
    <row r="6" spans="1:8" s="1635" customFormat="1" ht="14.25" customHeight="1" x14ac:dyDescent="0.2">
      <c r="A6" s="1633" t="s">
        <v>1695</v>
      </c>
      <c r="B6" s="1634">
        <f>'Acct Summary 7-8'!C8</f>
        <v>894535</v>
      </c>
      <c r="C6" s="1634">
        <f>'Acct Summary 7-8'!D8</f>
        <v>0</v>
      </c>
      <c r="D6" s="1634">
        <f>'Acct Summary 7-8'!F8</f>
        <v>0</v>
      </c>
      <c r="E6" s="1634">
        <f>'Acct Summary 7-8'!I8</f>
        <v>0</v>
      </c>
      <c r="F6" s="1634">
        <f>SUM(B6:E6)</f>
        <v>894535</v>
      </c>
    </row>
    <row r="7" spans="1:8" s="1635" customFormat="1" ht="14.25" customHeight="1" thickBot="1" x14ac:dyDescent="0.25">
      <c r="A7" s="1633" t="s">
        <v>1696</v>
      </c>
      <c r="B7" s="1636">
        <f>'Acct Summary 7-8'!C17</f>
        <v>899675</v>
      </c>
      <c r="C7" s="1636">
        <f>'Acct Summary 7-8'!D17</f>
        <v>0</v>
      </c>
      <c r="D7" s="1636">
        <f>'Acct Summary 7-8'!F17</f>
        <v>0</v>
      </c>
      <c r="E7" s="1899"/>
      <c r="F7" s="1634">
        <f>SUM(B7:E7)</f>
        <v>899675</v>
      </c>
    </row>
    <row r="8" spans="1:8" s="1635" customFormat="1" ht="14.25" thickTop="1" thickBot="1" x14ac:dyDescent="0.25">
      <c r="A8" s="1637" t="s">
        <v>1697</v>
      </c>
      <c r="B8" s="1638">
        <f>(B6-B7)</f>
        <v>-5140</v>
      </c>
      <c r="C8" s="1638">
        <f>(C6-C7)</f>
        <v>0</v>
      </c>
      <c r="D8" s="1638">
        <f>(D6-D7)</f>
        <v>0</v>
      </c>
      <c r="E8" s="1636">
        <f>(E6-E7)</f>
        <v>0</v>
      </c>
      <c r="F8" s="1639">
        <f>SUM(F6-F7)</f>
        <v>-5140</v>
      </c>
    </row>
    <row r="9" spans="1:8" s="1635" customFormat="1" ht="14.25" thickTop="1" thickBot="1" x14ac:dyDescent="0.25">
      <c r="A9" s="1640" t="s">
        <v>1960</v>
      </c>
      <c r="B9" s="1641">
        <f>'Acct Summary 7-8'!C81</f>
        <v>0</v>
      </c>
      <c r="C9" s="1641">
        <f>'Acct Summary 7-8'!D81</f>
        <v>0</v>
      </c>
      <c r="D9" s="1641">
        <f>'Acct Summary 7-8'!F81</f>
        <v>0</v>
      </c>
      <c r="E9" s="1641">
        <f>'Acct Summary 7-8'!I81</f>
        <v>0</v>
      </c>
      <c r="F9" s="1720">
        <f>SUM(B9:E9)</f>
        <v>0</v>
      </c>
    </row>
    <row r="10" spans="1:8" ht="16.5" customHeight="1" thickTop="1" x14ac:dyDescent="0.2">
      <c r="A10" s="1642"/>
      <c r="B10" s="1643"/>
      <c r="C10" s="2394"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1854</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5" colorId="8" zoomScale="110" zoomScaleNormal="110" workbookViewId="0">
      <selection activeCell="A8" sqref="A8:D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09"/>
      <c r="B8" s="2410"/>
      <c r="C8" s="2410"/>
      <c r="D8" s="2411"/>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4" t="s">
        <v>1996</v>
      </c>
      <c r="D11" s="2415"/>
    </row>
    <row r="12" spans="1:4" s="4" customFormat="1" ht="12.75" x14ac:dyDescent="0.2">
      <c r="A12" s="1956"/>
      <c r="B12" s="228"/>
      <c r="C12" s="1955" t="s">
        <v>1995</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1997</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7" t="s">
        <v>359</v>
      </c>
      <c r="D27" s="2418"/>
    </row>
    <row r="28" spans="1:4" ht="12.75" x14ac:dyDescent="0.2">
      <c r="A28" s="231"/>
      <c r="B28" s="232">
        <v>2</v>
      </c>
      <c r="C28" s="2416" t="s">
        <v>2051</v>
      </c>
      <c r="D28" s="2283"/>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1650</v>
      </c>
      <c r="D30" s="1264" t="str">
        <f>IF(COVER!O11="X","OK",IF(AND('Aud Quest 2'!J88=0,'Aud Quest 2'!H75&lt;DATE(2016,12,31)),"ENTER ACCOUNTING INFO",IF(AND('Aud Quest 2'!J88&gt;0,'Aud Quest 2'!H75&lt;DATE(2016,12,31)),"OK")))</f>
        <v>ENTER ACCOUNTING INFO</v>
      </c>
    </row>
    <row r="31" spans="1:4" x14ac:dyDescent="0.2">
      <c r="A31" s="233"/>
      <c r="B31" s="234"/>
      <c r="C31" s="1083" t="s">
        <v>2053</v>
      </c>
      <c r="D31" s="1265" t="str">
        <f>IF(AND(COVER!J29="X",COVER!J30="X",COVER!L30&lt;&gt;"X"),"OK",IF(AND(COVER!J29="X",COVER!J30&lt;&gt;"X",COVER!L30="X"),"OK",IF(AND(COVER!L29="X",COVER!J30&lt;&gt;"X"),"OK","PLEASE CHECK YES or NO.")))</f>
        <v>OK</v>
      </c>
    </row>
    <row r="32" spans="1:4" x14ac:dyDescent="0.2">
      <c r="A32" s="233"/>
      <c r="B32" s="236"/>
      <c r="C32" s="1645" t="s">
        <v>2052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19" t="s">
        <v>633</v>
      </c>
      <c r="D49" s="2420"/>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2" t="s">
        <v>920</v>
      </c>
      <c r="D62" s="2413"/>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2" t="s">
        <v>777</v>
      </c>
      <c r="D76" s="2413"/>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ENTRY IS REQUIRED!</v>
      </c>
    </row>
    <row r="83" spans="1:4" x14ac:dyDescent="0.2">
      <c r="A83" s="233"/>
      <c r="B83" s="1646">
        <f>B80+1</f>
        <v>11</v>
      </c>
      <c r="C83" s="1647" t="s">
        <v>1709</v>
      </c>
      <c r="D83" s="1272"/>
    </row>
    <row r="84" spans="1:4" x14ac:dyDescent="0.2">
      <c r="A84" s="233"/>
      <c r="B84" s="239"/>
      <c r="C84" s="1624" t="s">
        <v>1708</v>
      </c>
      <c r="D84" s="1272" t="str">
        <f>IF(ISNUMBER('Acct Summary 7-8'!C9),"OK","ENTRY IS REQUIRED!")</f>
        <v>ENTRY IS REQUIRED!</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8" sqref="A8"/>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1937</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St Clair Co/SWIC CTE System 460</v>
      </c>
      <c r="B7" s="2433"/>
      <c r="C7" s="2433"/>
      <c r="D7" s="2446"/>
      <c r="E7" s="2447">
        <f>COVER!A13</f>
        <v>50082746045</v>
      </c>
      <c r="F7" s="2448"/>
      <c r="G7" s="2449" t="str">
        <f>COVER!T23</f>
        <v>060-004566</v>
      </c>
      <c r="H7" s="2450"/>
      <c r="I7" s="2450"/>
      <c r="J7" s="2450"/>
      <c r="K7" s="2450"/>
      <c r="L7" s="2451"/>
    </row>
    <row r="8" spans="1:29" ht="13.5" customHeight="1" x14ac:dyDescent="0.2">
      <c r="A8" s="2042" t="s">
        <v>2040</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Moore &amp; Simonin, PC</v>
      </c>
      <c r="H9" s="2443"/>
      <c r="I9" s="2443"/>
      <c r="J9" s="2443"/>
      <c r="K9" s="2443"/>
      <c r="L9" s="2454"/>
    </row>
    <row r="10" spans="1:29" ht="13.5" customHeight="1" x14ac:dyDescent="0.2">
      <c r="A10" s="2429"/>
      <c r="B10" s="2430"/>
      <c r="C10" s="2430"/>
      <c r="D10" s="2430"/>
      <c r="E10" s="2430"/>
      <c r="F10" s="2431"/>
      <c r="G10" s="2421" t="str">
        <f>COVER!T17</f>
        <v>3636 North Belt West</v>
      </c>
      <c r="H10" s="2435"/>
      <c r="I10" s="2435"/>
      <c r="J10" s="2435"/>
      <c r="K10" s="2435"/>
      <c r="L10" s="2436"/>
    </row>
    <row r="11" spans="1:29" ht="13.5" customHeight="1" x14ac:dyDescent="0.2">
      <c r="A11" s="2042" t="s">
        <v>2042</v>
      </c>
      <c r="B11" s="2043"/>
      <c r="C11" s="2022"/>
      <c r="D11" s="2046"/>
      <c r="E11" s="2022"/>
      <c r="F11" s="2023"/>
      <c r="G11" s="2421" t="str">
        <f>COVER!T19</f>
        <v>Belleville</v>
      </c>
      <c r="H11" s="2435"/>
      <c r="I11" s="2435"/>
      <c r="J11" s="1984" t="str">
        <f>COVER!X19</f>
        <v>IL</v>
      </c>
      <c r="K11" s="1984">
        <f>COVER!Z19</f>
        <v>62226</v>
      </c>
      <c r="L11" s="2026"/>
    </row>
    <row r="12" spans="1:29" ht="13.5" customHeight="1" x14ac:dyDescent="0.2">
      <c r="A12" s="2437" t="s">
        <v>2041</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2044</v>
      </c>
      <c r="H13" s="2028"/>
      <c r="I13" s="2440" t="str">
        <f>COVER!T25</f>
        <v>mooresimonin@mrsaccountants.com</v>
      </c>
      <c r="J13" s="2441"/>
      <c r="K13" s="2441"/>
      <c r="L13" s="2442"/>
    </row>
    <row r="14" spans="1:29" ht="13.5" customHeight="1" x14ac:dyDescent="0.2">
      <c r="A14" s="2421" t="str">
        <f>COVER!A19</f>
        <v>600 S. Smiley</v>
      </c>
      <c r="B14" s="2422"/>
      <c r="C14" s="2422"/>
      <c r="D14" s="2422"/>
      <c r="E14" s="2033">
        <v>0</v>
      </c>
      <c r="F14" s="1307"/>
      <c r="G14" s="2029" t="s">
        <v>1413</v>
      </c>
      <c r="H14" s="1290"/>
      <c r="I14" s="1290"/>
      <c r="J14" s="1290"/>
      <c r="K14" s="1290"/>
      <c r="L14" s="2025"/>
    </row>
    <row r="15" spans="1:29" ht="13.5" customHeight="1" x14ac:dyDescent="0.2">
      <c r="A15" s="2421" t="str">
        <f>COVER!A21</f>
        <v>O'Fallon</v>
      </c>
      <c r="B15" s="2435"/>
      <c r="C15" s="2435"/>
      <c r="D15" s="1289"/>
      <c r="E15" s="1989"/>
      <c r="F15" s="1306"/>
      <c r="G15" s="1983" t="str">
        <f>COVER!T15</f>
        <v>Robert E. Moore, CPA</v>
      </c>
      <c r="H15" s="1290"/>
      <c r="I15" s="1290"/>
      <c r="J15" s="1290"/>
      <c r="K15" s="1290"/>
      <c r="L15" s="2025"/>
    </row>
    <row r="16" spans="1:29" ht="12.2" customHeight="1" x14ac:dyDescent="0.2">
      <c r="A16" s="2032" t="s">
        <v>2043</v>
      </c>
      <c r="B16" s="1560"/>
      <c r="C16" s="2034">
        <f>COVER!A25</f>
        <v>62269</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618-233-5049</v>
      </c>
      <c r="H18" s="2433"/>
      <c r="I18" s="2433"/>
      <c r="J18" s="2433"/>
      <c r="K18" s="2432" t="str">
        <f>COVER!X21</f>
        <v>618-233-1061</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2011</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2012</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2013</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2014</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2015</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2016</v>
      </c>
      <c r="D36" s="1295"/>
      <c r="E36" s="1295"/>
    </row>
    <row r="37" spans="1:8" ht="5.45" customHeight="1" x14ac:dyDescent="0.2">
      <c r="B37" s="1294"/>
      <c r="C37" s="1298"/>
      <c r="D37" s="1293"/>
      <c r="E37" s="1293"/>
    </row>
    <row r="38" spans="1:8" s="1288" customFormat="1" ht="12.2" customHeight="1" x14ac:dyDescent="0.2">
      <c r="B38" s="1291"/>
      <c r="C38" s="1297" t="s">
        <v>2017</v>
      </c>
      <c r="D38" s="1295"/>
      <c r="E38" s="1295"/>
    </row>
    <row r="39" spans="1:8" ht="5.45" customHeight="1" x14ac:dyDescent="0.2">
      <c r="B39" s="1294"/>
      <c r="C39" s="1298"/>
      <c r="D39" s="1293"/>
      <c r="E39" s="1293"/>
    </row>
    <row r="40" spans="1:8" s="1288" customFormat="1" ht="13.5" customHeight="1" x14ac:dyDescent="0.2">
      <c r="B40" s="1291"/>
      <c r="C40" s="1297" t="s">
        <v>2018</v>
      </c>
      <c r="D40" s="1295"/>
      <c r="E40" s="1295"/>
    </row>
    <row r="41" spans="1:8" ht="4.9000000000000004" customHeight="1" x14ac:dyDescent="0.2">
      <c r="A41" s="1299"/>
      <c r="B41" s="1294"/>
      <c r="C41" s="1298"/>
      <c r="D41" s="1293"/>
      <c r="E41" s="1293"/>
    </row>
    <row r="42" spans="1:8" s="1288" customFormat="1" ht="13.5" customHeight="1" x14ac:dyDescent="0.2">
      <c r="B42" s="1291"/>
      <c r="C42" s="1297" t="s">
        <v>2019</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2020</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8" sqref="A8"/>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St Clair Co/SWIC CTE System 460</v>
      </c>
      <c r="B1" s="2445"/>
      <c r="C1" s="2445"/>
      <c r="D1" s="2445"/>
    </row>
    <row r="2" spans="1:11" s="1982" customFormat="1" ht="12.75" x14ac:dyDescent="0.2">
      <c r="A2" s="2456">
        <f>'Single Audit Cover'!E7</f>
        <v>50082746045</v>
      </c>
      <c r="B2" s="2457"/>
      <c r="C2" s="2457"/>
      <c r="D2" s="2457"/>
    </row>
    <row r="3" spans="1:11" s="1982" customFormat="1" ht="12.75" x14ac:dyDescent="0.2">
      <c r="A3" s="2455" t="s">
        <v>2021</v>
      </c>
      <c r="B3" s="2445"/>
      <c r="C3" s="2445"/>
      <c r="D3" s="2445"/>
    </row>
    <row r="4" spans="1:11" s="1982" customFormat="1" ht="4.5" customHeight="1" x14ac:dyDescent="0.2">
      <c r="A4" s="1980"/>
      <c r="B4" s="1979"/>
      <c r="C4" s="1979"/>
      <c r="D4" s="1979"/>
    </row>
    <row r="5" spans="1:11" x14ac:dyDescent="0.2">
      <c r="B5" s="1345" t="s">
        <v>2022</v>
      </c>
      <c r="C5" s="1344"/>
      <c r="D5" s="1321"/>
    </row>
    <row r="6" spans="1:11" x14ac:dyDescent="0.2">
      <c r="B6" s="1345" t="s">
        <v>1488</v>
      </c>
      <c r="C6" s="1344"/>
      <c r="D6" s="1321"/>
    </row>
    <row r="7" spans="1:11" x14ac:dyDescent="0.2">
      <c r="B7" s="1345" t="s">
        <v>2023</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2024</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8" sqref="A8"/>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St Clair Co/SWIC CTE System 460</v>
      </c>
      <c r="B1" s="2460"/>
      <c r="C1" s="2460"/>
      <c r="D1" s="2460"/>
      <c r="E1" s="2460"/>
    </row>
    <row r="2" spans="1:5" x14ac:dyDescent="0.2">
      <c r="A2" s="2461">
        <f>'Single Audit Cover'!E7</f>
        <v>50082746045</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344498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2045</v>
      </c>
      <c r="B17" s="1361" t="s">
        <v>1499</v>
      </c>
      <c r="C17" s="1361"/>
      <c r="D17" s="1360">
        <f>-SUM('Revenues 9-14'!C271:K271)</f>
        <v>0</v>
      </c>
    </row>
    <row r="19" spans="1:4" ht="13.5" thickBot="1" x14ac:dyDescent="0.25">
      <c r="A19" s="1359" t="s">
        <v>1498</v>
      </c>
      <c r="D19" s="1358">
        <f>SUM(D10:D17)</f>
        <v>344498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344498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344498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8" sqref="A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St Clair Co/SWIC CTE System 460</v>
      </c>
      <c r="C1" s="2465"/>
      <c r="D1" s="2465"/>
      <c r="E1" s="2465"/>
      <c r="F1" s="2465"/>
      <c r="G1" s="2465"/>
      <c r="H1" s="2465"/>
      <c r="I1" s="2465"/>
      <c r="J1" s="2465"/>
      <c r="K1" s="2465"/>
    </row>
    <row r="2" spans="2:12" ht="15" x14ac:dyDescent="0.2">
      <c r="B2" s="2466">
        <f>'Single Audit Cover'!E7</f>
        <v>50082746045</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1861</v>
      </c>
      <c r="F8" s="1408" t="s">
        <v>1961</v>
      </c>
      <c r="G8" s="1407" t="s">
        <v>1861</v>
      </c>
      <c r="H8" s="1406" t="s">
        <v>1961</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2025</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2026</v>
      </c>
      <c r="C34" s="1375"/>
      <c r="D34" s="1374"/>
      <c r="E34" s="1372"/>
      <c r="F34" s="1372"/>
      <c r="G34" s="1372"/>
      <c r="H34" s="1372"/>
      <c r="I34" s="1373"/>
      <c r="J34" s="1373"/>
      <c r="K34" s="1372"/>
    </row>
    <row r="35" spans="2:11" ht="13.5" x14ac:dyDescent="0.2">
      <c r="B35" s="1986" t="s">
        <v>2027</v>
      </c>
      <c r="C35" s="1375"/>
      <c r="D35" s="1374"/>
      <c r="E35" s="1372"/>
      <c r="F35" s="1372"/>
      <c r="G35" s="1372"/>
      <c r="H35" s="1372"/>
      <c r="I35" s="1373"/>
      <c r="J35" s="1373"/>
      <c r="K35" s="1372"/>
    </row>
    <row r="36" spans="2:11" ht="11.1" customHeight="1" x14ac:dyDescent="0.2">
      <c r="B36" s="1372" t="s">
        <v>2028</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8" sqref="A8"/>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St Clair Co/SWIC CTE System 460</v>
      </c>
      <c r="B1" s="2472"/>
      <c r="C1" s="2472"/>
      <c r="D1" s="2472"/>
      <c r="E1" s="1437"/>
    </row>
    <row r="2" spans="1:5" ht="13.5" customHeight="1" x14ac:dyDescent="0.2">
      <c r="A2" s="2473">
        <f>'Single Audit Cover'!E7</f>
        <v>50082746045</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1916</v>
      </c>
      <c r="C6" s="1367"/>
      <c r="D6" s="1367"/>
    </row>
    <row r="7" spans="1:5" ht="60.95" customHeight="1" x14ac:dyDescent="0.2">
      <c r="A7" s="2479" t="s">
        <v>2029</v>
      </c>
      <c r="B7" s="2480"/>
      <c r="C7" s="2480"/>
      <c r="D7" s="2480"/>
      <c r="E7" s="1435"/>
    </row>
    <row r="8" spans="1:5" ht="13.5" customHeight="1" x14ac:dyDescent="0.2">
      <c r="A8" s="1357" t="s">
        <v>1917</v>
      </c>
      <c r="C8" s="1353"/>
      <c r="D8" s="1353"/>
    </row>
    <row r="9" spans="1:5" x14ac:dyDescent="0.2">
      <c r="A9" s="2479" t="s">
        <v>1918</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1919</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1915</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2030</v>
      </c>
      <c r="C42" s="2469"/>
      <c r="D42" s="2469"/>
      <c r="E42" s="1424"/>
    </row>
    <row r="43" spans="1:5" s="1372" customFormat="1" ht="46.15" customHeight="1" x14ac:dyDescent="0.2">
      <c r="A43" s="1423">
        <v>6</v>
      </c>
      <c r="B43" s="2470" t="s">
        <v>2082</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8" sqref="A8"/>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St Clair Co/SWIC CTE System 460</v>
      </c>
      <c r="C1" s="2488"/>
      <c r="D1" s="2488"/>
      <c r="E1" s="2488"/>
      <c r="F1" s="2488"/>
      <c r="G1" s="2488"/>
      <c r="H1" s="2488"/>
      <c r="I1" s="2488"/>
      <c r="J1" s="1476"/>
    </row>
    <row r="2" spans="2:10" s="1367" customFormat="1" ht="12.75" customHeight="1" x14ac:dyDescent="0.2">
      <c r="B2" s="2489">
        <f>'Single Audit Cover'!E7</f>
        <v>50082746045</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2031</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D10" sqref="D1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St Clair Co/SWIC CTE System 460</v>
      </c>
      <c r="C1" s="2487"/>
      <c r="D1" s="2487"/>
      <c r="E1" s="2487"/>
      <c r="F1" s="2487"/>
      <c r="G1" s="2487"/>
      <c r="H1" s="2487"/>
      <c r="I1" s="2487"/>
      <c r="J1" s="2487"/>
      <c r="K1" s="2487"/>
      <c r="L1" s="1524"/>
      <c r="M1" s="1524"/>
    </row>
    <row r="2" spans="1:13" ht="12" customHeight="1" x14ac:dyDescent="0.2">
      <c r="B2" s="2489">
        <f>'Single Audit Cover'!E7</f>
        <v>50082746045</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1962</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2032</v>
      </c>
      <c r="C40" s="1372"/>
      <c r="L40" s="1478"/>
    </row>
    <row r="41" spans="2:13" ht="9.6" customHeight="1" x14ac:dyDescent="0.2">
      <c r="B41" s="1372" t="s">
        <v>2033</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2034</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St Clair Co/SWIC CTE System 460</v>
      </c>
      <c r="C1" s="2501"/>
      <c r="D1" s="2501"/>
      <c r="E1" s="2501"/>
      <c r="F1" s="2501"/>
      <c r="G1" s="2501"/>
      <c r="H1" s="2501"/>
      <c r="I1" s="2501"/>
      <c r="J1" s="2501"/>
      <c r="K1" s="2501"/>
      <c r="L1" s="1545"/>
    </row>
    <row r="2" spans="1:12" ht="12.75" customHeight="1" x14ac:dyDescent="0.2">
      <c r="B2" s="2502">
        <f>'Single Audit Cover'!E7</f>
        <v>50082746045</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1962</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2035</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8" sqref="A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St Clair Co/SWIC CTE System 460</v>
      </c>
      <c r="C1" s="2487"/>
      <c r="D1" s="2487"/>
      <c r="E1" s="1557"/>
    </row>
    <row r="2" spans="2:5" s="1387" customFormat="1" ht="12.75" customHeight="1" x14ac:dyDescent="0.2">
      <c r="B2" s="2489">
        <f>'Single Audit Cover'!E7</f>
        <v>50082746045</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2036</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2037</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St Clair Co/SWIC CTE System 460</v>
      </c>
      <c r="C1" s="2487"/>
      <c r="D1" s="2487"/>
      <c r="E1" s="2487"/>
      <c r="F1" s="1545"/>
      <c r="G1" s="1545"/>
      <c r="H1" s="1545"/>
      <c r="I1" s="1545"/>
      <c r="J1" s="1545"/>
      <c r="K1" s="1545"/>
      <c r="L1" s="1545"/>
    </row>
    <row r="2" spans="2:12" ht="13.5" customHeight="1" x14ac:dyDescent="0.2">
      <c r="B2" s="2489">
        <f>'Single Audit Cover'!E7</f>
        <v>50082746045</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1962</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row>
    <row r="19" spans="2:5" ht="13.5" customHeight="1" x14ac:dyDescent="0.2">
      <c r="B19" s="1427"/>
      <c r="C19" s="1427"/>
      <c r="D19" s="1427"/>
    </row>
    <row r="20" spans="2:5" ht="13.5" customHeight="1" x14ac:dyDescent="0.2">
      <c r="B20" s="1320" t="s">
        <v>1621</v>
      </c>
      <c r="C20" s="1320"/>
      <c r="D20" s="1427"/>
      <c r="E20" s="1553"/>
    </row>
    <row r="21" spans="2:5" ht="13.5" customHeight="1" x14ac:dyDescent="0.2">
      <c r="B21" s="1427"/>
      <c r="C21" s="1427"/>
      <c r="D21" s="1427"/>
      <c r="E21" s="1435"/>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2038</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50082746045</v>
      </c>
    </row>
    <row r="3" spans="1:2" x14ac:dyDescent="0.2">
      <c r="A3" t="s">
        <v>1132</v>
      </c>
      <c r="B3" s="1232" t="str">
        <f>COVER!A15</f>
        <v>St. Clair</v>
      </c>
    </row>
    <row r="4" spans="1:2" x14ac:dyDescent="0.2">
      <c r="A4" t="s">
        <v>1188</v>
      </c>
      <c r="B4" s="1232" t="str">
        <f>COVER!A17</f>
        <v>St Clair Co/SWIC CTE System 460</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 xml:space="preserve">ACCRUAL </v>
      </c>
    </row>
    <row r="10" spans="1:2" x14ac:dyDescent="0.2">
      <c r="A10" t="s">
        <v>1152</v>
      </c>
      <c r="B10" s="1232">
        <f>COVER!B5</f>
        <v>0</v>
      </c>
    </row>
    <row r="11" spans="1:2" x14ac:dyDescent="0.2">
      <c r="A11" t="s">
        <v>1153</v>
      </c>
      <c r="B11" s="1232" t="str">
        <f>COVER!B6</f>
        <v>X</v>
      </c>
    </row>
    <row r="12" spans="1:2" x14ac:dyDescent="0.2">
      <c r="A12" s="13" t="s">
        <v>2071</v>
      </c>
      <c r="B12" s="1232" t="str">
        <f>IF(COVER!J29="x","Yes",IF(COVER!L29="X","No",0))</f>
        <v>No</v>
      </c>
    </row>
    <row r="13" spans="1:2" x14ac:dyDescent="0.2">
      <c r="A13" s="13" t="s">
        <v>2072</v>
      </c>
      <c r="B13" s="1232">
        <f>IF(COVER!J30="x","Yes",IF(COVER!L30="x","No",0))</f>
        <v>0</v>
      </c>
    </row>
    <row r="14" spans="1:2" x14ac:dyDescent="0.2">
      <c r="A14" t="s">
        <v>566</v>
      </c>
      <c r="B14" s="1232" t="str">
        <f>IF(COVER!J31="x","Yes",IF(COVER!L31="x","No",0))</f>
        <v>No</v>
      </c>
    </row>
    <row r="15" spans="1:2" x14ac:dyDescent="0.2">
      <c r="A15" t="s">
        <v>676</v>
      </c>
      <c r="B15" s="1232" t="str">
        <f>COVER!T23</f>
        <v>060-004566</v>
      </c>
    </row>
    <row r="16" spans="1:2" x14ac:dyDescent="0.2">
      <c r="A16" t="s">
        <v>501</v>
      </c>
      <c r="B16" s="1232" t="str">
        <f>COVER!T13</f>
        <v>Moore &amp; Simonin, PC</v>
      </c>
    </row>
    <row r="17" spans="1:2" x14ac:dyDescent="0.2">
      <c r="A17" t="s">
        <v>1052</v>
      </c>
      <c r="B17" s="1232" t="str">
        <f>COVER!T15</f>
        <v>Robert E. Moore, CPA</v>
      </c>
    </row>
    <row r="18" spans="1:2" x14ac:dyDescent="0.2">
      <c r="A18" t="s">
        <v>1370</v>
      </c>
      <c r="B18" s="1232" t="str">
        <f>COVER!T17</f>
        <v>3636 North Belt West</v>
      </c>
    </row>
    <row r="19" spans="1:2" x14ac:dyDescent="0.2">
      <c r="A19" t="s">
        <v>1054</v>
      </c>
      <c r="B19" s="1232" t="str">
        <f>COVER!T25</f>
        <v>mooresimonin@mrsaccountants.com</v>
      </c>
    </row>
    <row r="20" spans="1:2" x14ac:dyDescent="0.2">
      <c r="A20" t="s">
        <v>1055</v>
      </c>
      <c r="B20" s="1232" t="str">
        <f>COVER!T19</f>
        <v>Belleville</v>
      </c>
    </row>
    <row r="21" spans="1:2" x14ac:dyDescent="0.2">
      <c r="A21" t="s">
        <v>569</v>
      </c>
      <c r="B21" s="1232" t="str">
        <f>COVER!X19</f>
        <v>IL</v>
      </c>
    </row>
    <row r="22" spans="1:2" x14ac:dyDescent="0.2">
      <c r="A22" t="s">
        <v>1056</v>
      </c>
      <c r="B22" s="1232">
        <f>COVER!Z19</f>
        <v>62226</v>
      </c>
    </row>
    <row r="23" spans="1:2" x14ac:dyDescent="0.2">
      <c r="A23" t="s">
        <v>1372</v>
      </c>
      <c r="B23" s="1232" t="str">
        <f>COVER!T21</f>
        <v>618-233-5049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1912</v>
      </c>
      <c r="B49" s="1232" t="str">
        <f>IF('Aud Quest 2'!B51="x","Yes",IF('Aud Quest 2'!B51&lt;&gt;"x","0"))</f>
        <v>0</v>
      </c>
    </row>
    <row r="50" spans="1:4" x14ac:dyDescent="0.2">
      <c r="A50" s="13" t="s">
        <v>1911</v>
      </c>
      <c r="B50" s="1798">
        <f>'Aud Quest 2'!H51</f>
        <v>0</v>
      </c>
    </row>
    <row r="51" spans="1:4" x14ac:dyDescent="0.2">
      <c r="A51" s="13" t="s">
        <v>1913</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124642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124642</v>
      </c>
      <c r="C91" s="14" t="s">
        <v>672</v>
      </c>
      <c r="D91" s="14" t="str">
        <f t="shared" si="0"/>
        <v>Error?</v>
      </c>
    </row>
    <row r="92" spans="1:4" x14ac:dyDescent="0.2">
      <c r="A92" s="55">
        <v>31</v>
      </c>
      <c r="B92" s="1232">
        <f>'Assets-Liab 5-6'!C39</f>
        <v>0</v>
      </c>
      <c r="D92" s="14" t="str">
        <f t="shared" si="0"/>
        <v>Error?</v>
      </c>
    </row>
    <row r="93" spans="1:4" x14ac:dyDescent="0.2">
      <c r="A93" s="55">
        <v>32</v>
      </c>
      <c r="B93" s="1232">
        <f>'Assets-Liab 5-6'!C41</f>
        <v>124642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0</v>
      </c>
      <c r="D123" s="14" t="str">
        <f t="shared" si="0"/>
        <v>Error?</v>
      </c>
    </row>
    <row r="124" spans="1:4" x14ac:dyDescent="0.2">
      <c r="A124" s="55">
        <v>63</v>
      </c>
      <c r="B124" s="1232">
        <f>'Assets-Liab 5-6'!D41</f>
        <v>0</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141035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141035</v>
      </c>
      <c r="C279" s="14" t="s">
        <v>672</v>
      </c>
      <c r="D279" s="14" t="str">
        <f t="shared" si="3"/>
        <v>Error?</v>
      </c>
    </row>
    <row r="280" spans="1:4" x14ac:dyDescent="0.2">
      <c r="A280" s="55">
        <v>219</v>
      </c>
      <c r="B280" s="1232">
        <f>'Assets-Liab 5-6'!M40</f>
        <v>141035</v>
      </c>
      <c r="D280" s="14" t="str">
        <f t="shared" si="3"/>
        <v>Error?</v>
      </c>
    </row>
    <row r="281" spans="1:4" x14ac:dyDescent="0.2">
      <c r="A281" s="55">
        <v>220</v>
      </c>
      <c r="B281" s="1232">
        <f>'Assets-Liab 5-6'!M41</f>
        <v>141035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0</v>
      </c>
      <c r="D733" s="14" t="str">
        <f t="shared" si="10"/>
        <v>Error?</v>
      </c>
    </row>
    <row r="734" spans="1:4" x14ac:dyDescent="0.2">
      <c r="A734" s="55">
        <v>673</v>
      </c>
      <c r="B734" s="1232">
        <f>'Expenditures 15-22'!C53</f>
        <v>0</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0</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56</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0</v>
      </c>
      <c r="D791" s="14" t="str">
        <f t="shared" si="11"/>
        <v>Error?</v>
      </c>
    </row>
    <row r="792" spans="1:4" x14ac:dyDescent="0.2">
      <c r="A792" s="55">
        <v>731</v>
      </c>
      <c r="B792" s="1232">
        <f>'Expenditures 15-22'!D53</f>
        <v>0</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56</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2378</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2378</v>
      </c>
      <c r="C843" s="14" t="s">
        <v>672</v>
      </c>
      <c r="D843" s="14" t="str">
        <f t="shared" si="12"/>
        <v>Error?</v>
      </c>
    </row>
    <row r="844" spans="1:4" x14ac:dyDescent="0.2">
      <c r="A844" s="55">
        <v>783</v>
      </c>
      <c r="B844" s="1232">
        <f>'Expenditures 15-22'!E44</f>
        <v>187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187</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6455</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680</v>
      </c>
      <c r="D855" s="14" t="str">
        <f t="shared" si="12"/>
        <v>Error?</v>
      </c>
    </row>
    <row r="856" spans="1:4" x14ac:dyDescent="0.2">
      <c r="A856" s="55">
        <v>795</v>
      </c>
      <c r="B856" s="1232">
        <f>'Expenditures 15-22'!E61</f>
        <v>3750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4430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13450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100400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4460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4460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650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650</v>
      </c>
      <c r="C901" s="14" t="s">
        <v>672</v>
      </c>
      <c r="D901" s="14" t="str">
        <f t="shared" si="13"/>
        <v>Error?</v>
      </c>
    </row>
    <row r="902" spans="1:4" x14ac:dyDescent="0.2">
      <c r="A902" s="55">
        <v>841</v>
      </c>
      <c r="B902" s="1232">
        <f>'Expenditures 15-22'!F44</f>
        <v>1250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1250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2096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69</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4065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8525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1006</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1006</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1006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789688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789688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4460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4460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3028</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3028</v>
      </c>
      <c r="C1115" s="14" t="s">
        <v>672</v>
      </c>
      <c r="D1115" s="14" t="str">
        <f t="shared" si="16"/>
        <v>Error?</v>
      </c>
    </row>
    <row r="1116" spans="1:4" x14ac:dyDescent="0.2">
      <c r="A1116" s="55">
        <v>1055</v>
      </c>
      <c r="B1116" s="1232">
        <f>'Expenditures 15-22'!K44</f>
        <v>1493</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1493</v>
      </c>
      <c r="C1119" s="14" t="s">
        <v>672</v>
      </c>
      <c r="D1119" s="14" t="str">
        <f t="shared" si="16"/>
        <v>Error?</v>
      </c>
    </row>
    <row r="1120" spans="1:4" x14ac:dyDescent="0.2">
      <c r="A1120" s="55">
        <v>1059</v>
      </c>
      <c r="B1120" s="1232">
        <f>'Expenditures 15-22'!K49</f>
        <v>0</v>
      </c>
      <c r="C1120" s="14" t="s">
        <v>672</v>
      </c>
      <c r="D1120" s="14" t="str">
        <f t="shared" si="16"/>
        <v>Error?</v>
      </c>
    </row>
    <row r="1121" spans="1:4" x14ac:dyDescent="0.2">
      <c r="A1121" s="55">
        <v>1060</v>
      </c>
      <c r="B1121" s="1232">
        <f>'Expenditures 15-22'!K50</f>
        <v>0</v>
      </c>
      <c r="C1121" s="14" t="s">
        <v>672</v>
      </c>
      <c r="D1121" s="14" t="str">
        <f t="shared" si="16"/>
        <v>Error?</v>
      </c>
    </row>
    <row r="1122" spans="1:4" x14ac:dyDescent="0.2">
      <c r="A1122" s="55">
        <v>1061</v>
      </c>
      <c r="B1122" s="1232">
        <f>'Expenditures 15-22'!K53</f>
        <v>9557</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749</v>
      </c>
      <c r="C1127" s="14" t="s">
        <v>672</v>
      </c>
      <c r="D1127" s="14" t="str">
        <f t="shared" si="16"/>
        <v>Error?</v>
      </c>
    </row>
    <row r="1128" spans="1:4" x14ac:dyDescent="0.2">
      <c r="A1128" s="55">
        <v>1067</v>
      </c>
      <c r="B1128" s="1232">
        <f>'Expenditures 15-22'!K61</f>
        <v>3750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4499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18577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876638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899675</v>
      </c>
      <c r="C1152" s="14" t="s">
        <v>672</v>
      </c>
      <c r="D1152" s="14" t="str">
        <f t="shared" si="17"/>
        <v>Error?</v>
      </c>
    </row>
    <row r="1153" spans="1:4" x14ac:dyDescent="0.2">
      <c r="A1153" s="55">
        <v>1092</v>
      </c>
      <c r="B1153" s="1232">
        <f>'Expenditures 15-22'!K115</f>
        <v>-5140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0</v>
      </c>
      <c r="D1237" s="14" t="str">
        <f t="shared" si="18"/>
        <v>Error?</v>
      </c>
    </row>
    <row r="1238" spans="1:4" x14ac:dyDescent="0.2">
      <c r="A1238" s="83">
        <v>1177</v>
      </c>
      <c r="D1238" s="14" t="str">
        <f t="shared" si="18"/>
        <v>OK</v>
      </c>
    </row>
    <row r="1239" spans="1:4" x14ac:dyDescent="0.2">
      <c r="A1239" s="55">
        <v>1178</v>
      </c>
      <c r="B1239" s="1232">
        <f>'Expenditures 15-22'!E127</f>
        <v>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0</v>
      </c>
      <c r="C1241" s="14" t="s">
        <v>672</v>
      </c>
      <c r="D1241" s="14" t="str">
        <f t="shared" si="18"/>
        <v>Error?</v>
      </c>
    </row>
    <row r="1242" spans="1:4" x14ac:dyDescent="0.2">
      <c r="A1242" s="55">
        <v>1181</v>
      </c>
      <c r="B1242" s="1232">
        <f>'Expenditures 15-22'!E150</f>
        <v>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0</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0</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0</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0</v>
      </c>
      <c r="C1288" s="14" t="s">
        <v>672</v>
      </c>
      <c r="D1288" s="14" t="str">
        <f t="shared" si="19"/>
        <v>Error?</v>
      </c>
    </row>
    <row r="1289" spans="1:4" x14ac:dyDescent="0.2">
      <c r="A1289" s="55">
        <v>1228</v>
      </c>
      <c r="B1289" s="1232">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0</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0</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0</v>
      </c>
      <c r="C1517" s="14" t="s">
        <v>672</v>
      </c>
      <c r="D1517" s="14" t="str">
        <f t="shared" si="22"/>
        <v>Error?</v>
      </c>
    </row>
    <row r="1518" spans="1:4" x14ac:dyDescent="0.2">
      <c r="A1518" s="55">
        <v>1457</v>
      </c>
      <c r="B1518" s="1232">
        <f>'Expenditures 15-22'!K289</f>
        <v>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5140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0</v>
      </c>
      <c r="C1630" s="14" t="s">
        <v>672</v>
      </c>
      <c r="D1630" s="14" t="str">
        <f t="shared" si="24"/>
        <v>Error?</v>
      </c>
    </row>
    <row r="1631" spans="1:4" x14ac:dyDescent="0.2">
      <c r="A1631" s="55">
        <v>1570</v>
      </c>
      <c r="B1631" s="1232">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0</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0</v>
      </c>
      <c r="C1672" s="14" t="s">
        <v>672</v>
      </c>
      <c r="D1672" s="14" t="str">
        <f t="shared" si="25"/>
        <v>Error?</v>
      </c>
    </row>
    <row r="1673" spans="1:4" x14ac:dyDescent="0.2">
      <c r="A1673" s="55">
        <v>1612</v>
      </c>
      <c r="B1673" s="1232">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0</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0</v>
      </c>
      <c r="C1744" s="14" t="s">
        <v>672</v>
      </c>
      <c r="D1744" s="14" t="str">
        <f t="shared" si="26"/>
        <v>Error?</v>
      </c>
    </row>
    <row r="1745" spans="1:5" x14ac:dyDescent="0.2">
      <c r="A1745" s="55">
        <v>1684</v>
      </c>
      <c r="B1745" s="1232">
        <f>'Tax Sched 24'!B5</f>
        <v>0</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0</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0</v>
      </c>
      <c r="C1759" s="14" t="s">
        <v>672</v>
      </c>
      <c r="D1759" s="14" t="str">
        <f t="shared" si="26"/>
        <v>Error?</v>
      </c>
    </row>
    <row r="1760" spans="1:5" x14ac:dyDescent="0.2">
      <c r="A1760" s="55">
        <v>1699</v>
      </c>
      <c r="B1760" s="1232">
        <f>'Tax Sched 24'!D4</f>
        <v>0</v>
      </c>
      <c r="C1760" s="14" t="s">
        <v>672</v>
      </c>
      <c r="D1760" s="14" t="str">
        <f t="shared" si="26"/>
        <v>Error?</v>
      </c>
    </row>
    <row r="1761" spans="1:5" x14ac:dyDescent="0.2">
      <c r="A1761" s="55">
        <v>1700</v>
      </c>
      <c r="B1761" s="1232">
        <f>'Tax Sched 24'!D5</f>
        <v>0</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0</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141035</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141035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141035</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141035</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141035</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141035</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141035</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141035</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789688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876638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377</v>
      </c>
      <c r="C2551" s="14" t="s">
        <v>672</v>
      </c>
      <c r="D2551" s="14" t="str">
        <f t="shared" si="38"/>
        <v>Error?</v>
      </c>
    </row>
    <row r="2552" spans="1:4" x14ac:dyDescent="0.2">
      <c r="A2552" s="83">
        <v>2491</v>
      </c>
      <c r="D2552" s="14" t="str">
        <f t="shared" si="38"/>
        <v>OK</v>
      </c>
    </row>
    <row r="2553" spans="1:4" x14ac:dyDescent="0.2">
      <c r="A2553" s="55">
        <v>2492</v>
      </c>
      <c r="B2553" s="1232">
        <f>'Acct Summary 7-8'!C6</f>
        <v>549660</v>
      </c>
      <c r="C2553" s="14" t="s">
        <v>672</v>
      </c>
      <c r="D2553" s="14" t="str">
        <f t="shared" si="38"/>
        <v>Error?</v>
      </c>
    </row>
    <row r="2554" spans="1:4" x14ac:dyDescent="0.2">
      <c r="A2554" s="55">
        <v>2493</v>
      </c>
      <c r="B2554" s="1232">
        <f>'Acct Summary 7-8'!C7</f>
        <v>344498</v>
      </c>
      <c r="C2554" s="14" t="s">
        <v>672</v>
      </c>
      <c r="D2554" s="14" t="str">
        <f t="shared" si="38"/>
        <v>Error?</v>
      </c>
    </row>
    <row r="2555" spans="1:4" x14ac:dyDescent="0.2">
      <c r="A2555" s="55">
        <v>2494</v>
      </c>
      <c r="B2555" s="1232">
        <f>'Acct Summary 7-8'!C8</f>
        <v>894535</v>
      </c>
      <c r="C2555" s="14" t="s">
        <v>672</v>
      </c>
      <c r="D2555" s="14" t="str">
        <f t="shared" si="38"/>
        <v>Error?</v>
      </c>
    </row>
    <row r="2556" spans="1:4" x14ac:dyDescent="0.2">
      <c r="A2556" s="55">
        <v>2495</v>
      </c>
      <c r="B2556" s="1232">
        <f>'Acct Summary 7-8'!C12</f>
        <v>4460</v>
      </c>
      <c r="C2556" s="14" t="s">
        <v>672</v>
      </c>
      <c r="D2556" s="14" t="str">
        <f t="shared" si="38"/>
        <v>Error?</v>
      </c>
    </row>
    <row r="2557" spans="1:4" x14ac:dyDescent="0.2">
      <c r="A2557" s="55">
        <v>2496</v>
      </c>
      <c r="B2557" s="1232">
        <f>'Acct Summary 7-8'!C13</f>
        <v>18577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876638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899675</v>
      </c>
      <c r="C2561" s="14" t="s">
        <v>672</v>
      </c>
      <c r="D2561" s="14" t="str">
        <f t="shared" si="39"/>
        <v>Error?</v>
      </c>
    </row>
    <row r="2562" spans="1:4" x14ac:dyDescent="0.2">
      <c r="A2562" s="55">
        <v>2501</v>
      </c>
      <c r="B2562" s="1232">
        <f>'Acct Summary 7-8'!C20</f>
        <v>-5140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0</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0</v>
      </c>
      <c r="C2568" s="14" t="s">
        <v>672</v>
      </c>
      <c r="D2568" s="14" t="str">
        <f t="shared" si="39"/>
        <v>Error?</v>
      </c>
    </row>
    <row r="2569" spans="1:4" x14ac:dyDescent="0.2">
      <c r="A2569" s="55">
        <v>2508</v>
      </c>
      <c r="B2569" s="1232">
        <f>'Acct Summary 7-8'!D13</f>
        <v>0</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0</v>
      </c>
      <c r="C2573" s="14" t="s">
        <v>672</v>
      </c>
      <c r="D2573" s="14" t="str">
        <f t="shared" si="39"/>
        <v>Error?</v>
      </c>
    </row>
    <row r="2574" spans="1:4" x14ac:dyDescent="0.2">
      <c r="A2574" s="55">
        <v>2513</v>
      </c>
      <c r="B2574" s="1232">
        <f>'Acct Summary 7-8'!D20</f>
        <v>0</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0</v>
      </c>
      <c r="C2591" s="14" t="s">
        <v>672</v>
      </c>
      <c r="D2591" s="14" t="str">
        <f t="shared" si="39"/>
        <v>Error?</v>
      </c>
    </row>
    <row r="2592" spans="1:4" x14ac:dyDescent="0.2">
      <c r="A2592" s="83">
        <v>2531</v>
      </c>
      <c r="D2592" s="14" t="str">
        <f t="shared" si="39"/>
        <v>OK</v>
      </c>
    </row>
    <row r="2593" spans="1:4" x14ac:dyDescent="0.2">
      <c r="A2593" s="55">
        <v>2532</v>
      </c>
      <c r="B2593" s="1232">
        <f>'Acct Summary 7-8'!F6</f>
        <v>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0</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0</v>
      </c>
      <c r="C2612" s="14" t="s">
        <v>672</v>
      </c>
      <c r="D2612" s="14" t="str">
        <f t="shared" si="39"/>
        <v>Error?</v>
      </c>
    </row>
    <row r="2613" spans="1:4" x14ac:dyDescent="0.2">
      <c r="A2613" s="55">
        <v>2552</v>
      </c>
      <c r="B2613" s="1232">
        <f>'Acct Summary 7-8'!G20</f>
        <v>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6455</v>
      </c>
      <c r="D2720" s="14" t="str">
        <f t="shared" si="41"/>
        <v>Error?</v>
      </c>
    </row>
    <row r="2721" spans="1:4" x14ac:dyDescent="0.2">
      <c r="A2721" s="55">
        <v>2660</v>
      </c>
      <c r="B2721" s="1232">
        <f>'Expenditures 15-22'!F51</f>
        <v>2096</v>
      </c>
      <c r="D2721" s="14" t="str">
        <f t="shared" si="41"/>
        <v>Error?</v>
      </c>
    </row>
    <row r="2722" spans="1:4" x14ac:dyDescent="0.2">
      <c r="A2722" s="55">
        <v>2661</v>
      </c>
      <c r="B2722" s="1232">
        <f>'Expenditures 15-22'!G51</f>
        <v>1006</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9557</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86950</v>
      </c>
      <c r="C2789" s="14" t="s">
        <v>672</v>
      </c>
      <c r="D2789" s="14" t="str">
        <f t="shared" si="42"/>
        <v>Error?</v>
      </c>
    </row>
    <row r="2790" spans="1:4" x14ac:dyDescent="0.2">
      <c r="A2790" s="55">
        <v>2729</v>
      </c>
      <c r="B2790" s="1232">
        <f>'Expenditures 15-22'!E102</f>
        <v>86950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0</v>
      </c>
      <c r="D2914" s="14" t="str">
        <f t="shared" si="44"/>
        <v>Error?</v>
      </c>
    </row>
    <row r="2915" spans="1:4" x14ac:dyDescent="0.2">
      <c r="A2915" s="83">
        <v>2854</v>
      </c>
      <c r="D2915" s="14" t="str">
        <f t="shared" si="44"/>
        <v>OK</v>
      </c>
    </row>
    <row r="2916" spans="1:4" x14ac:dyDescent="0.2">
      <c r="A2916" s="55">
        <v>2855</v>
      </c>
      <c r="B2916" s="1232">
        <f>'Assets-Liab 5-6'!L34</f>
        <v>0</v>
      </c>
      <c r="C2916" s="14" t="s">
        <v>672</v>
      </c>
      <c r="D2916" s="14" t="str">
        <f t="shared" si="44"/>
        <v>Error?</v>
      </c>
    </row>
    <row r="2917" spans="1:4" x14ac:dyDescent="0.2">
      <c r="A2917" s="55">
        <v>2856</v>
      </c>
      <c r="B2917" s="1232">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86950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789688</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876638</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0</v>
      </c>
      <c r="C3225" s="14" t="s">
        <v>672</v>
      </c>
      <c r="D3225" s="14" t="str">
        <f t="shared" si="49"/>
        <v>Error?</v>
      </c>
    </row>
    <row r="3226" spans="1:4" x14ac:dyDescent="0.2">
      <c r="A3226" s="55">
        <v>3165</v>
      </c>
      <c r="B3226" s="1232">
        <f>'Acct Summary 7-8'!I8</f>
        <v>0</v>
      </c>
      <c r="C3226" s="14" t="s">
        <v>672</v>
      </c>
      <c r="D3226" s="14" t="str">
        <f t="shared" si="49"/>
        <v>Error?</v>
      </c>
    </row>
    <row r="3227" spans="1:4" x14ac:dyDescent="0.2">
      <c r="A3227" s="55">
        <v>3166</v>
      </c>
      <c r="B3227" s="1232">
        <f>'Acct Summary 7-8'!I20</f>
        <v>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-5140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62789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894535</v>
      </c>
      <c r="C4122" s="14" t="s">
        <v>672</v>
      </c>
      <c r="D4122" s="14" t="str">
        <f t="shared" si="63"/>
        <v>Error?</v>
      </c>
    </row>
    <row r="4123" spans="1:4" x14ac:dyDescent="0.2">
      <c r="A4123" s="55">
        <v>4062</v>
      </c>
      <c r="B4123" s="1232">
        <f>'Acct Summary 7-8'!D10</f>
        <v>0</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0</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899675</v>
      </c>
      <c r="C4136" s="14" t="s">
        <v>672</v>
      </c>
      <c r="D4136" s="14" t="str">
        <f t="shared" si="63"/>
        <v>Error?</v>
      </c>
    </row>
    <row r="4137" spans="1:4" x14ac:dyDescent="0.2">
      <c r="A4137" s="55">
        <v>4076</v>
      </c>
      <c r="B4137" s="1232">
        <f>'Acct Summary 7-8'!D19</f>
        <v>0</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0</v>
      </c>
      <c r="C4265" s="14" t="s">
        <v>672</v>
      </c>
      <c r="D4265" s="14" t="str">
        <f t="shared" si="65"/>
        <v>Error?</v>
      </c>
      <c r="E4265" s="811"/>
    </row>
    <row r="4266" spans="1:5" x14ac:dyDescent="0.2">
      <c r="A4266" s="91">
        <v>4205</v>
      </c>
      <c r="B4266" s="1232">
        <f>('FP Info 3'!F10)*100000</f>
        <v>0</v>
      </c>
      <c r="C4266" s="14" t="s">
        <v>672</v>
      </c>
      <c r="D4266" s="14" t="str">
        <f t="shared" si="65"/>
        <v>Error?</v>
      </c>
      <c r="E4266" s="811"/>
    </row>
    <row r="4267" spans="1:5" x14ac:dyDescent="0.2">
      <c r="A4267" s="91">
        <v>4206</v>
      </c>
      <c r="B4267" s="1232">
        <f>('FP Info 3'!H10)*100000</f>
        <v>0</v>
      </c>
      <c r="C4267" s="14" t="s">
        <v>672</v>
      </c>
      <c r="D4267" s="14" t="str">
        <f t="shared" si="65"/>
        <v>Error?</v>
      </c>
      <c r="E4267" s="811"/>
    </row>
    <row r="4268" spans="1:5" x14ac:dyDescent="0.2">
      <c r="A4268" s="91">
        <v>4207</v>
      </c>
      <c r="B4268" s="1232">
        <f>('FP Info 3'!J10)*100000</f>
        <v>0</v>
      </c>
      <c r="C4268" s="14" t="s">
        <v>672</v>
      </c>
      <c r="D4268" s="14" t="str">
        <f t="shared" si="65"/>
        <v>Error?</v>
      </c>
    </row>
    <row r="4269" spans="1:5" x14ac:dyDescent="0.2">
      <c r="A4269" s="91">
        <v>4208</v>
      </c>
      <c r="B4269" s="1232">
        <f>'FP Info 3'!J16</f>
        <v>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344498</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0</v>
      </c>
      <c r="D4995" s="14" t="str">
        <f t="shared" si="77"/>
        <v>Error?</v>
      </c>
    </row>
    <row r="4996" spans="1:4" x14ac:dyDescent="0.2">
      <c r="A4996" s="91">
        <v>4935</v>
      </c>
      <c r="B4996" s="1232" t="str">
        <f>'FP Info 3'!H31</f>
        <v>Enter x in a.or b.</v>
      </c>
      <c r="D4996" s="14" t="e">
        <f t="shared" si="77"/>
        <v>#VALUE!</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0</v>
      </c>
      <c r="D5061" s="14" t="str">
        <f t="shared" si="78"/>
        <v>Error?</v>
      </c>
    </row>
    <row r="5062" spans="1:4" x14ac:dyDescent="0.2">
      <c r="A5062" s="83">
        <v>5001</v>
      </c>
      <c r="D5062" s="14" t="str">
        <f t="shared" si="78"/>
        <v>OK</v>
      </c>
    </row>
    <row r="5063" spans="1:4" x14ac:dyDescent="0.2">
      <c r="A5063" s="55">
        <v>5002</v>
      </c>
      <c r="B5063" s="1232">
        <f>'Revenues 9-14'!C7</f>
        <v>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377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377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0</v>
      </c>
      <c r="C5120" s="14" t="s">
        <v>672</v>
      </c>
      <c r="D5120" s="14" t="str">
        <f t="shared" si="79"/>
        <v>Error?</v>
      </c>
    </row>
    <row r="5121" spans="1:4" x14ac:dyDescent="0.2">
      <c r="A5121" s="55">
        <v>5060</v>
      </c>
      <c r="B5121" s="1232">
        <f>'Revenues 9-14'!C109</f>
        <v>377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0</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0</v>
      </c>
      <c r="D5134" s="14" t="str">
        <f t="shared" si="79"/>
        <v>Error?</v>
      </c>
    </row>
    <row r="5135" spans="1:4" x14ac:dyDescent="0.2">
      <c r="A5135" s="55">
        <v>5074</v>
      </c>
      <c r="B5135" s="1232">
        <f>'Revenues 9-14'!C126</f>
        <v>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549660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549660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549660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549660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344498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344498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344498</v>
      </c>
      <c r="C5326" s="14" t="s">
        <v>672</v>
      </c>
      <c r="D5326" s="14" t="str">
        <f t="shared" si="82"/>
        <v>Error?</v>
      </c>
    </row>
    <row r="5327" spans="1:4" x14ac:dyDescent="0.2">
      <c r="A5327" s="55">
        <v>5266</v>
      </c>
      <c r="B5327" s="1232">
        <f>'Revenues 9-14'!C275</f>
        <v>894535</v>
      </c>
      <c r="C5327" s="14" t="s">
        <v>672</v>
      </c>
      <c r="D5327" s="14" t="str">
        <f t="shared" si="82"/>
        <v>Error?</v>
      </c>
    </row>
    <row r="5328" spans="1:4" x14ac:dyDescent="0.2">
      <c r="A5328" s="55">
        <v>5267</v>
      </c>
      <c r="B5328" s="1232">
        <f>'Revenues 9-14'!D5</f>
        <v>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0</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0</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0</v>
      </c>
      <c r="D5617" s="14" t="str">
        <f t="shared" si="86"/>
        <v>Error?</v>
      </c>
    </row>
    <row r="5618" spans="1:4" x14ac:dyDescent="0.2">
      <c r="A5618" s="55">
        <v>5557</v>
      </c>
      <c r="B5618" s="1232">
        <f>'Revenues 9-14'!F154</f>
        <v>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0</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0</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61853</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55144</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69498</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-5140</v>
      </c>
      <c r="D6267" s="14" t="str">
        <f t="shared" si="96"/>
        <v>Error?</v>
      </c>
      <c r="E6267" s="14" t="s">
        <v>209</v>
      </c>
    </row>
    <row r="6268" spans="1:5" x14ac:dyDescent="0.2">
      <c r="A6268">
        <v>6207</v>
      </c>
      <c r="B6268" s="1232">
        <f>'Acct Summary 7-8'!D82</f>
        <v>0</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0</v>
      </c>
      <c r="D6270" s="14" t="str">
        <f t="shared" si="96"/>
        <v>Error?</v>
      </c>
      <c r="E6270" s="14" t="s">
        <v>209</v>
      </c>
    </row>
    <row r="6271" spans="1:5" x14ac:dyDescent="0.2">
      <c r="A6271">
        <v>6210</v>
      </c>
      <c r="B6271" s="1232">
        <f>'Acct Summary 7-8'!G82</f>
        <v>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t="e">
        <f>'Acct Summary 7-8'!C83</f>
        <v>#DIV/0!</v>
      </c>
      <c r="D6276" s="14" t="e">
        <f t="shared" si="97"/>
        <v>#DIV/0!</v>
      </c>
      <c r="E6276" s="14" t="s">
        <v>209</v>
      </c>
    </row>
    <row r="6277" spans="1:5" x14ac:dyDescent="0.2">
      <c r="A6277">
        <v>6216</v>
      </c>
      <c r="B6277" s="1232" t="e">
        <f>'Acct Summary 7-8'!D83</f>
        <v>#DIV/0!</v>
      </c>
      <c r="D6277" s="14" t="e">
        <f t="shared" si="97"/>
        <v>#DIV/0!</v>
      </c>
      <c r="E6277" s="14" t="s">
        <v>209</v>
      </c>
    </row>
    <row r="6278" spans="1:5" x14ac:dyDescent="0.2">
      <c r="A6278">
        <v>6217</v>
      </c>
      <c r="B6278" s="1232" t="e">
        <f>'Acct Summary 7-8'!E83</f>
        <v>#DIV/0!</v>
      </c>
      <c r="D6278" s="14" t="e">
        <f t="shared" si="97"/>
        <v>#DIV/0!</v>
      </c>
      <c r="E6278" s="14" t="s">
        <v>209</v>
      </c>
    </row>
    <row r="6279" spans="1:5" x14ac:dyDescent="0.2">
      <c r="A6279">
        <v>6218</v>
      </c>
      <c r="B6279" s="1232" t="e">
        <f>'Acct Summary 7-8'!F83</f>
        <v>#DIV/0!</v>
      </c>
      <c r="D6279" s="14" t="e">
        <f t="shared" si="97"/>
        <v>#DIV/0!</v>
      </c>
      <c r="E6279" s="14" t="s">
        <v>209</v>
      </c>
    </row>
    <row r="6280" spans="1:5" x14ac:dyDescent="0.2">
      <c r="A6280">
        <v>6219</v>
      </c>
      <c r="B6280" s="1232" t="e">
        <f>'Acct Summary 7-8'!G83</f>
        <v>#DIV/0!</v>
      </c>
      <c r="D6280" s="14" t="e">
        <f t="shared" si="97"/>
        <v>#DIV/0!</v>
      </c>
      <c r="E6280" s="14" t="s">
        <v>209</v>
      </c>
    </row>
    <row r="6281" spans="1:5" x14ac:dyDescent="0.2">
      <c r="A6281">
        <v>6220</v>
      </c>
      <c r="B6281" s="1232" t="e">
        <f>'Acct Summary 7-8'!H83</f>
        <v>#DIV/0!</v>
      </c>
      <c r="D6281" s="14" t="e">
        <f t="shared" si="97"/>
        <v>#DIV/0!</v>
      </c>
      <c r="E6281" s="14" t="s">
        <v>209</v>
      </c>
    </row>
    <row r="6282" spans="1:5" x14ac:dyDescent="0.2">
      <c r="A6282">
        <v>6221</v>
      </c>
      <c r="B6282" s="1232" t="e">
        <f>'Acct Summary 7-8'!I83</f>
        <v>#DIV/0!</v>
      </c>
      <c r="D6282" s="14" t="e">
        <f t="shared" si="97"/>
        <v>#DIV/0!</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1837</v>
      </c>
    </row>
    <row r="7757" spans="1:6" x14ac:dyDescent="0.2">
      <c r="A7757">
        <v>7696</v>
      </c>
      <c r="B7757" s="1232">
        <f>'Aud Quest 2'!E85</f>
        <v>0</v>
      </c>
      <c r="D7757" s="14" t="str">
        <f t="shared" si="127"/>
        <v>Error?</v>
      </c>
      <c r="E7757" s="24" t="s">
        <v>1651</v>
      </c>
      <c r="F7757" t="s">
        <v>1837</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1858</v>
      </c>
    </row>
    <row r="7765" spans="1:5" x14ac:dyDescent="0.2">
      <c r="A7765">
        <v>7704</v>
      </c>
      <c r="B7765" s="1232">
        <f>'Revenues 9-14'!C261</f>
        <v>0</v>
      </c>
      <c r="D7765" s="14" t="str">
        <f t="shared" si="127"/>
        <v>Error?</v>
      </c>
      <c r="E7765" s="24" t="s">
        <v>1867</v>
      </c>
    </row>
    <row r="7766" spans="1:5" x14ac:dyDescent="0.2">
      <c r="A7766">
        <v>7705</v>
      </c>
      <c r="B7766" s="1232">
        <f>'Revenues 9-14'!D261</f>
        <v>0</v>
      </c>
      <c r="D7766" s="14" t="str">
        <f t="shared" si="127"/>
        <v>Error?</v>
      </c>
      <c r="E7766" s="24" t="s">
        <v>1867</v>
      </c>
    </row>
    <row r="7767" spans="1:5" x14ac:dyDescent="0.2">
      <c r="A7767">
        <v>7706</v>
      </c>
      <c r="E7767" s="24"/>
    </row>
    <row r="7768" spans="1:5" x14ac:dyDescent="0.2">
      <c r="A7768">
        <v>7707</v>
      </c>
      <c r="B7768" s="1232">
        <f>'Revenues 9-14'!F261</f>
        <v>0</v>
      </c>
      <c r="D7768" s="14" t="str">
        <f t="shared" si="127"/>
        <v>Error?</v>
      </c>
      <c r="E7768" s="24" t="s">
        <v>1867</v>
      </c>
    </row>
    <row r="7769" spans="1:5" x14ac:dyDescent="0.2">
      <c r="A7769">
        <v>7708</v>
      </c>
      <c r="B7769" s="1232">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2016-09-30T19:42:53Z</cp:lastPrinted>
  <dcterms:created xsi:type="dcterms:W3CDTF">2003-10-29T19:06:34Z</dcterms:created>
  <dcterms:modified xsi:type="dcterms:W3CDTF">2016-10-19T13:32:10Z</dcterms:modified>
</cp:coreProperties>
</file>